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183C3B52-E5D9-4E40-80E8-D33EFACCF3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5"/>
  <c r="Z39" i="5" s="1"/>
  <c r="Z39" i="6"/>
  <c r="Y39" i="6"/>
  <c r="Z39" i="7"/>
  <c r="Z39" i="8"/>
  <c r="Z39" i="9"/>
  <c r="Y39" i="9"/>
  <c r="Z39" i="11"/>
  <c r="Y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Y39" i="23"/>
  <c r="Z39" i="25"/>
  <c r="Z39" i="26"/>
  <c r="Z39" i="27"/>
  <c r="Y39" i="27"/>
  <c r="Z39" i="28"/>
  <c r="Z39" i="29"/>
  <c r="Z39" i="30"/>
  <c r="Y39" i="30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Z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J39" i="30"/>
  <c r="W39" i="31"/>
  <c r="Y39" i="31" s="1"/>
  <c r="Z39" i="31" s="1"/>
  <c r="J39" i="31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Z36" i="31" s="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K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28" l="1"/>
  <c r="Z17" i="26"/>
  <c r="X38" i="26"/>
  <c r="Z17" i="25"/>
  <c r="X38" i="25"/>
  <c r="Z38" i="24"/>
  <c r="X40" i="24"/>
  <c r="Z40" i="24" s="1"/>
  <c r="X40" i="7"/>
  <c r="Z40" i="7" s="1"/>
  <c r="Z38" i="7"/>
  <c r="Z17" i="27"/>
  <c r="X40" i="23"/>
  <c r="Z40" i="23" s="1"/>
  <c r="Z38" i="23"/>
  <c r="H40" i="22"/>
  <c r="I39" i="22" s="1"/>
  <c r="I40" i="22" s="1"/>
  <c r="J40" i="22" s="1"/>
  <c r="H40" i="21"/>
  <c r="I39" i="21" s="1"/>
  <c r="I40" i="21" s="1"/>
  <c r="K39" i="21" s="1"/>
  <c r="H40" i="20"/>
  <c r="I39" i="20" s="1"/>
  <c r="I40" i="20" s="1"/>
  <c r="J40" i="20" s="1"/>
  <c r="H40" i="19"/>
  <c r="I39" i="19" s="1"/>
  <c r="I40" i="19" s="1"/>
  <c r="J40" i="19" s="1"/>
  <c r="Z17" i="8"/>
  <c r="Z38" i="6"/>
  <c r="X40" i="6"/>
  <c r="Z40" i="6" s="1"/>
  <c r="H40" i="5"/>
  <c r="I39" i="5" s="1"/>
  <c r="I40" i="5" s="1"/>
  <c r="H40" i="4"/>
  <c r="I39" i="4" s="1"/>
  <c r="I40" i="4" s="1"/>
  <c r="H40" i="3"/>
  <c r="I39" i="3" s="1"/>
  <c r="I40" i="3" s="1"/>
  <c r="H40" i="2"/>
  <c r="I39" i="2" s="1"/>
  <c r="I40" i="2" s="1"/>
  <c r="J40" i="2" s="1"/>
  <c r="Z27" i="17"/>
  <c r="Z17" i="24"/>
  <c r="Z38" i="22"/>
  <c r="X40" i="22"/>
  <c r="Z17" i="21"/>
  <c r="X38" i="21"/>
  <c r="Z17" i="20"/>
  <c r="X38" i="20"/>
  <c r="X40" i="20" s="1"/>
  <c r="Z40" i="20" s="1"/>
  <c r="Z38" i="19"/>
  <c r="X40" i="19"/>
  <c r="Z40" i="19" s="1"/>
  <c r="Z17" i="7"/>
  <c r="Z17" i="5"/>
  <c r="X38" i="5"/>
  <c r="Z17" i="4"/>
  <c r="X38" i="4"/>
  <c r="X40" i="4" s="1"/>
  <c r="Z17" i="3"/>
  <c r="X38" i="3"/>
  <c r="Z17" i="2"/>
  <c r="X38" i="2"/>
  <c r="Z17" i="22"/>
  <c r="Y38" i="22"/>
  <c r="Y40" i="22" s="1"/>
  <c r="Z40" i="22" s="1"/>
  <c r="Y40" i="20"/>
  <c r="Z17" i="18"/>
  <c r="X38" i="18"/>
  <c r="Z17" i="17"/>
  <c r="X38" i="17"/>
  <c r="Z38" i="16"/>
  <c r="X40" i="16"/>
  <c r="Z40" i="16" s="1"/>
  <c r="H40" i="15"/>
  <c r="I39" i="15" s="1"/>
  <c r="I40" i="15" s="1"/>
  <c r="Z17" i="6"/>
  <c r="Z38" i="4"/>
  <c r="Y40" i="4"/>
  <c r="Z27" i="28"/>
  <c r="Z27" i="15"/>
  <c r="H40" i="1"/>
  <c r="I39" i="1" s="1"/>
  <c r="I40" i="1" s="1"/>
  <c r="J40" i="1" s="1"/>
  <c r="Z17" i="19"/>
  <c r="H40" i="14"/>
  <c r="I39" i="14" s="1"/>
  <c r="I40" i="14" s="1"/>
  <c r="J40" i="14" s="1"/>
  <c r="H40" i="13"/>
  <c r="I39" i="13" s="1"/>
  <c r="I40" i="13" s="1"/>
  <c r="J40" i="13" s="1"/>
  <c r="H40" i="12"/>
  <c r="I39" i="12" s="1"/>
  <c r="I40" i="12" s="1"/>
  <c r="K39" i="12" s="1"/>
  <c r="H40" i="11"/>
  <c r="I39" i="11" s="1"/>
  <c r="I40" i="11" s="1"/>
  <c r="Z38" i="15"/>
  <c r="Y40" i="15"/>
  <c r="Z40" i="15" s="1"/>
  <c r="X40" i="14"/>
  <c r="Z17" i="13"/>
  <c r="X38" i="13"/>
  <c r="Z17" i="12"/>
  <c r="X38" i="12"/>
  <c r="X40" i="12" s="1"/>
  <c r="Z38" i="11"/>
  <c r="X40" i="11"/>
  <c r="Z40" i="11" s="1"/>
  <c r="J40" i="10"/>
  <c r="K39" i="10"/>
  <c r="Z27" i="2"/>
  <c r="Z38" i="1"/>
  <c r="X40" i="1"/>
  <c r="Z40" i="1" s="1"/>
  <c r="I40" i="30"/>
  <c r="K39" i="30" s="1"/>
  <c r="I40" i="29"/>
  <c r="I40" i="28"/>
  <c r="I40" i="27"/>
  <c r="Z17" i="15"/>
  <c r="Z17" i="14"/>
  <c r="Y38" i="14"/>
  <c r="Y40" i="14" s="1"/>
  <c r="Z40" i="14" s="1"/>
  <c r="Z38" i="12"/>
  <c r="Y40" i="12"/>
  <c r="Z17" i="10"/>
  <c r="X38" i="10"/>
  <c r="Z38" i="9"/>
  <c r="X40" i="9"/>
  <c r="Z40" i="9" s="1"/>
  <c r="I40" i="8"/>
  <c r="K39" i="8" s="1"/>
  <c r="Z17" i="1"/>
  <c r="Z38" i="31"/>
  <c r="Y40" i="31"/>
  <c r="Z40" i="31" s="1"/>
  <c r="Z17" i="30"/>
  <c r="X38" i="30"/>
  <c r="Z17" i="29"/>
  <c r="X38" i="29"/>
  <c r="Z17" i="28"/>
  <c r="X38" i="28"/>
  <c r="X40" i="28" s="1"/>
  <c r="Z40" i="28" s="1"/>
  <c r="Z38" i="27"/>
  <c r="X40" i="27"/>
  <c r="Z40" i="27" s="1"/>
  <c r="H40" i="26"/>
  <c r="I39" i="26" s="1"/>
  <c r="I40" i="26" s="1"/>
  <c r="J40" i="26" s="1"/>
  <c r="H40" i="25"/>
  <c r="I39" i="25" s="1"/>
  <c r="I40" i="25" s="1"/>
  <c r="H40" i="24"/>
  <c r="I39" i="24" s="1"/>
  <c r="I40" i="24" s="1"/>
  <c r="Z17" i="11"/>
  <c r="Z38" i="8"/>
  <c r="X40" i="8"/>
  <c r="Z40" i="8" s="1"/>
  <c r="H40" i="7"/>
  <c r="I39" i="7" s="1"/>
  <c r="I40" i="7" s="1"/>
  <c r="Z27" i="5"/>
  <c r="Z27" i="4"/>
  <c r="K39" i="6"/>
  <c r="K40" i="6" s="1"/>
  <c r="L39" i="6" s="1"/>
  <c r="L40" i="6" s="1"/>
  <c r="M39" i="6" s="1"/>
  <c r="M40" i="6" s="1"/>
  <c r="N39" i="31"/>
  <c r="K40" i="31"/>
  <c r="L39" i="31" s="1"/>
  <c r="L40" i="31" s="1"/>
  <c r="M39" i="31" s="1"/>
  <c r="M40" i="31" s="1"/>
  <c r="J40" i="21"/>
  <c r="J40" i="16"/>
  <c r="K39" i="16"/>
  <c r="J40" i="11"/>
  <c r="K39" i="11"/>
  <c r="J40" i="28"/>
  <c r="K39" i="28"/>
  <c r="J40" i="23"/>
  <c r="K39" i="23"/>
  <c r="J40" i="30"/>
  <c r="J40" i="25"/>
  <c r="K39" i="25"/>
  <c r="K39" i="20"/>
  <c r="J40" i="15"/>
  <c r="K39" i="15"/>
  <c r="J40" i="27"/>
  <c r="K39" i="27"/>
  <c r="J40" i="17"/>
  <c r="K39" i="17"/>
  <c r="K39" i="7"/>
  <c r="J40" i="7"/>
  <c r="J40" i="29"/>
  <c r="K39" i="29"/>
  <c r="J40" i="24"/>
  <c r="K39" i="24"/>
  <c r="N39" i="6"/>
  <c r="J40" i="3"/>
  <c r="K39" i="3"/>
  <c r="J40" i="31"/>
  <c r="K39" i="4"/>
  <c r="J40" i="4"/>
  <c r="J40" i="9"/>
  <c r="K39" i="9"/>
  <c r="J40" i="5"/>
  <c r="K39" i="5"/>
  <c r="N39" i="10"/>
  <c r="K40" i="10"/>
  <c r="L39" i="10" s="1"/>
  <c r="L40" i="10" s="1"/>
  <c r="M39" i="10" s="1"/>
  <c r="M40" i="10" s="1"/>
  <c r="K39" i="1"/>
  <c r="K39" i="26"/>
  <c r="K39" i="22"/>
  <c r="K39" i="18"/>
  <c r="Z38" i="29" l="1"/>
  <c r="X40" i="29"/>
  <c r="Z40" i="29" s="1"/>
  <c r="J40" i="8"/>
  <c r="K39" i="19"/>
  <c r="Z38" i="20"/>
  <c r="Z38" i="21"/>
  <c r="X40" i="21"/>
  <c r="Z40" i="21" s="1"/>
  <c r="Z38" i="25"/>
  <c r="X40" i="25"/>
  <c r="Z40" i="25" s="1"/>
  <c r="Z38" i="13"/>
  <c r="X40" i="13"/>
  <c r="Z40" i="13" s="1"/>
  <c r="J40" i="12"/>
  <c r="K39" i="14"/>
  <c r="Z38" i="30"/>
  <c r="X40" i="30"/>
  <c r="Z40" i="30" s="1"/>
  <c r="X40" i="10"/>
  <c r="Z40" i="10" s="1"/>
  <c r="Z38" i="10"/>
  <c r="Z38" i="14"/>
  <c r="Z38" i="5"/>
  <c r="X40" i="5"/>
  <c r="Z40" i="5" s="1"/>
  <c r="Z40" i="4"/>
  <c r="K39" i="13"/>
  <c r="K40" i="13" s="1"/>
  <c r="L39" i="13" s="1"/>
  <c r="L40" i="13" s="1"/>
  <c r="M39" i="13" s="1"/>
  <c r="M40" i="13" s="1"/>
  <c r="X40" i="26"/>
  <c r="Z40" i="26" s="1"/>
  <c r="Z38" i="26"/>
  <c r="K39" i="2"/>
  <c r="X40" i="2"/>
  <c r="Z40" i="2" s="1"/>
  <c r="Z38" i="2"/>
  <c r="Z38" i="17"/>
  <c r="X40" i="17"/>
  <c r="Z40" i="17" s="1"/>
  <c r="Z40" i="12"/>
  <c r="X40" i="18"/>
  <c r="Z40" i="18" s="1"/>
  <c r="Z38" i="18"/>
  <c r="Z38" i="3"/>
  <c r="X40" i="3"/>
  <c r="Z40" i="3" s="1"/>
  <c r="Z38" i="28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N39" i="30"/>
  <c r="K40" i="30"/>
  <c r="L39" i="30" s="1"/>
  <c r="L40" i="30" s="1"/>
  <c r="M39" i="30" s="1"/>
  <c r="M40" i="30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13"/>
  <c r="N39" i="5"/>
  <c r="K40" i="5"/>
  <c r="L39" i="5" s="1"/>
  <c r="L40" i="5" s="1"/>
  <c r="M39" i="5" s="1"/>
  <c r="M40" i="5" s="1"/>
  <c r="N39" i="22"/>
  <c r="K40" i="22"/>
  <c r="L39" i="22" s="1"/>
  <c r="L40" i="22" s="1"/>
  <c r="M39" i="22" s="1"/>
  <c r="M40" i="22" s="1"/>
  <c r="N39" i="3"/>
  <c r="K40" i="3"/>
  <c r="L39" i="3" s="1"/>
  <c r="L40" i="3" s="1"/>
  <c r="M39" i="3" s="1"/>
  <c r="M40" i="3" s="1"/>
  <c r="N39" i="29"/>
  <c r="K40" i="29"/>
  <c r="L39" i="29" s="1"/>
  <c r="L40" i="29" s="1"/>
  <c r="M39" i="29" s="1"/>
  <c r="M40" i="29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N39" i="27"/>
  <c r="K40" i="27"/>
  <c r="L39" i="27" s="1"/>
  <c r="L40" i="27" s="1"/>
  <c r="M39" i="27" s="1"/>
  <c r="M40" i="27" s="1"/>
  <c r="N39" i="26"/>
  <c r="K40" i="26"/>
  <c r="L39" i="26" s="1"/>
  <c r="L40" i="26" s="1"/>
  <c r="M39" i="26" s="1"/>
  <c r="M40" i="26" s="1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40" i="6"/>
  <c r="O39" i="6"/>
  <c r="N39" i="20"/>
  <c r="K40" i="20"/>
  <c r="L39" i="20" s="1"/>
  <c r="L40" i="20" s="1"/>
  <c r="M39" i="20" s="1"/>
  <c r="M40" i="20" s="1"/>
  <c r="N39" i="28"/>
  <c r="K40" i="28"/>
  <c r="L39" i="28" s="1"/>
  <c r="L40" i="28" s="1"/>
  <c r="M39" i="28" s="1"/>
  <c r="M40" i="28" s="1"/>
  <c r="N40" i="31"/>
  <c r="O39" i="31"/>
  <c r="N39" i="12"/>
  <c r="K40" i="12"/>
  <c r="L39" i="12" s="1"/>
  <c r="L40" i="12" s="1"/>
  <c r="M39" i="12" s="1"/>
  <c r="M40" i="12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O39" i="10"/>
  <c r="N40" i="10"/>
  <c r="N39" i="7"/>
  <c r="K40" i="7"/>
  <c r="L39" i="7" s="1"/>
  <c r="L40" i="7" s="1"/>
  <c r="M39" i="7" s="1"/>
  <c r="M40" i="7" s="1"/>
  <c r="N39" i="14" l="1"/>
  <c r="K40" i="14"/>
  <c r="L39" i="14" s="1"/>
  <c r="L40" i="14" s="1"/>
  <c r="M39" i="14" s="1"/>
  <c r="M40" i="14" s="1"/>
  <c r="N40" i="20"/>
  <c r="O39" i="20"/>
  <c r="N40" i="5"/>
  <c r="O39" i="5"/>
  <c r="N40" i="25"/>
  <c r="O39" i="25"/>
  <c r="N40" i="30"/>
  <c r="O39" i="30"/>
  <c r="N40" i="17"/>
  <c r="O39" i="17"/>
  <c r="N40" i="9"/>
  <c r="O39" i="9"/>
  <c r="N40" i="8"/>
  <c r="O39" i="8"/>
  <c r="N40" i="4"/>
  <c r="O39" i="4"/>
  <c r="N40" i="13"/>
  <c r="O39" i="13"/>
  <c r="N40" i="21"/>
  <c r="O39" i="21"/>
  <c r="N40" i="28"/>
  <c r="O39" i="28"/>
  <c r="O39" i="27"/>
  <c r="N40" i="27"/>
  <c r="O39" i="7"/>
  <c r="N40" i="7"/>
  <c r="N40" i="29"/>
  <c r="O39" i="29"/>
  <c r="N40" i="12"/>
  <c r="O39" i="12"/>
  <c r="N40" i="19"/>
  <c r="O39" i="19"/>
  <c r="O39" i="2"/>
  <c r="N40" i="2"/>
  <c r="N40" i="16"/>
  <c r="O39" i="16"/>
  <c r="N40" i="18"/>
  <c r="O39" i="18"/>
  <c r="N40" i="15"/>
  <c r="O39" i="15"/>
  <c r="N40" i="24"/>
  <c r="O39" i="24"/>
  <c r="O40" i="6"/>
  <c r="P39" i="6" s="1"/>
  <c r="P40" i="6" s="1"/>
  <c r="Q39" i="6" s="1"/>
  <c r="Q40" i="6" s="1"/>
  <c r="R39" i="6"/>
  <c r="O39" i="3"/>
  <c r="N40" i="3"/>
  <c r="O40" i="10"/>
  <c r="P39" i="10" s="1"/>
  <c r="P40" i="10" s="1"/>
  <c r="Q39" i="10" s="1"/>
  <c r="Q40" i="10" s="1"/>
  <c r="R39" i="10"/>
  <c r="N40" i="1"/>
  <c r="O39" i="1"/>
  <c r="R39" i="31"/>
  <c r="O40" i="31"/>
  <c r="P39" i="31" s="1"/>
  <c r="P40" i="31" s="1"/>
  <c r="Q39" i="31" s="1"/>
  <c r="Q40" i="31" s="1"/>
  <c r="N40" i="26"/>
  <c r="O39" i="26"/>
  <c r="N40" i="23"/>
  <c r="O39" i="23"/>
  <c r="N40" i="22"/>
  <c r="O39" i="22"/>
  <c r="O39" i="11"/>
  <c r="N40" i="11"/>
  <c r="O39" i="14" l="1"/>
  <c r="N40" i="14"/>
  <c r="O40" i="15"/>
  <c r="P39" i="15" s="1"/>
  <c r="P40" i="15" s="1"/>
  <c r="Q39" i="15" s="1"/>
  <c r="Q40" i="15" s="1"/>
  <c r="R39" i="15"/>
  <c r="O40" i="19"/>
  <c r="P39" i="19" s="1"/>
  <c r="P40" i="19" s="1"/>
  <c r="Q39" i="19" s="1"/>
  <c r="Q40" i="19" s="1"/>
  <c r="R39" i="19"/>
  <c r="R39" i="4"/>
  <c r="O40" i="4"/>
  <c r="P39" i="4" s="1"/>
  <c r="P40" i="4" s="1"/>
  <c r="Q39" i="4" s="1"/>
  <c r="Q40" i="4" s="1"/>
  <c r="R39" i="30"/>
  <c r="O40" i="30"/>
  <c r="P39" i="30" s="1"/>
  <c r="P40" i="30" s="1"/>
  <c r="Q39" i="30" s="1"/>
  <c r="Q40" i="30" s="1"/>
  <c r="O40" i="3"/>
  <c r="P39" i="3" s="1"/>
  <c r="P40" i="3" s="1"/>
  <c r="Q39" i="3" s="1"/>
  <c r="Q40" i="3" s="1"/>
  <c r="R39" i="3"/>
  <c r="O40" i="25"/>
  <c r="P39" i="25" s="1"/>
  <c r="P40" i="25" s="1"/>
  <c r="Q39" i="25" s="1"/>
  <c r="Q40" i="25" s="1"/>
  <c r="R39" i="25"/>
  <c r="R40" i="31"/>
  <c r="S39" i="31"/>
  <c r="O40" i="28"/>
  <c r="P39" i="28" s="1"/>
  <c r="P40" i="28" s="1"/>
  <c r="Q39" i="28" s="1"/>
  <c r="Q40" i="28" s="1"/>
  <c r="R39" i="28"/>
  <c r="O40" i="11"/>
  <c r="P39" i="11" s="1"/>
  <c r="P40" i="11" s="1"/>
  <c r="Q39" i="11" s="1"/>
  <c r="Q40" i="11" s="1"/>
  <c r="R39" i="11"/>
  <c r="O40" i="24"/>
  <c r="P39" i="24" s="1"/>
  <c r="P40" i="24" s="1"/>
  <c r="Q39" i="24" s="1"/>
  <c r="Q40" i="24" s="1"/>
  <c r="R39" i="24"/>
  <c r="O40" i="26"/>
  <c r="P39" i="26" s="1"/>
  <c r="P40" i="26" s="1"/>
  <c r="Q39" i="26" s="1"/>
  <c r="Q40" i="26" s="1"/>
  <c r="R39" i="26"/>
  <c r="O40" i="27"/>
  <c r="P39" i="27" s="1"/>
  <c r="P40" i="27" s="1"/>
  <c r="Q39" i="27" s="1"/>
  <c r="Q40" i="27" s="1"/>
  <c r="R39" i="27"/>
  <c r="R39" i="12"/>
  <c r="O40" i="12"/>
  <c r="P39" i="12" s="1"/>
  <c r="P40" i="12" s="1"/>
  <c r="Q39" i="12" s="1"/>
  <c r="Q40" i="12" s="1"/>
  <c r="O40" i="8"/>
  <c r="P39" i="8" s="1"/>
  <c r="P40" i="8" s="1"/>
  <c r="Q39" i="8" s="1"/>
  <c r="Q40" i="8" s="1"/>
  <c r="R39" i="8"/>
  <c r="O40" i="22"/>
  <c r="P39" i="22" s="1"/>
  <c r="P40" i="22" s="1"/>
  <c r="Q39" i="22" s="1"/>
  <c r="Q40" i="22" s="1"/>
  <c r="R39" i="22"/>
  <c r="R39" i="29"/>
  <c r="O40" i="29"/>
  <c r="P39" i="29" s="1"/>
  <c r="P40" i="29" s="1"/>
  <c r="Q39" i="29" s="1"/>
  <c r="Q40" i="29" s="1"/>
  <c r="R39" i="9"/>
  <c r="O40" i="9"/>
  <c r="P39" i="9" s="1"/>
  <c r="P40" i="9" s="1"/>
  <c r="Q39" i="9" s="1"/>
  <c r="Q40" i="9" s="1"/>
  <c r="R39" i="13"/>
  <c r="O40" i="13"/>
  <c r="P39" i="13" s="1"/>
  <c r="P40" i="13" s="1"/>
  <c r="Q39" i="13" s="1"/>
  <c r="Q40" i="13" s="1"/>
  <c r="O40" i="17"/>
  <c r="P39" i="17" s="1"/>
  <c r="P40" i="17" s="1"/>
  <c r="Q39" i="17" s="1"/>
  <c r="Q40" i="17" s="1"/>
  <c r="R39" i="17"/>
  <c r="O40" i="20"/>
  <c r="P39" i="20" s="1"/>
  <c r="P40" i="20" s="1"/>
  <c r="Q39" i="20" s="1"/>
  <c r="Q40" i="20" s="1"/>
  <c r="R39" i="20"/>
  <c r="O40" i="18"/>
  <c r="P39" i="18" s="1"/>
  <c r="P40" i="18" s="1"/>
  <c r="Q39" i="18" s="1"/>
  <c r="Q40" i="18" s="1"/>
  <c r="R39" i="18"/>
  <c r="R40" i="6"/>
  <c r="S39" i="6"/>
  <c r="R39" i="1"/>
  <c r="O40" i="1"/>
  <c r="P39" i="1" s="1"/>
  <c r="P40" i="1" s="1"/>
  <c r="Q39" i="1" s="1"/>
  <c r="Q40" i="1" s="1"/>
  <c r="O40" i="16"/>
  <c r="P39" i="16" s="1"/>
  <c r="P40" i="16" s="1"/>
  <c r="Q39" i="16" s="1"/>
  <c r="Q40" i="16" s="1"/>
  <c r="R39" i="16"/>
  <c r="O40" i="21"/>
  <c r="P39" i="21" s="1"/>
  <c r="P40" i="21" s="1"/>
  <c r="Q39" i="21" s="1"/>
  <c r="Q40" i="21" s="1"/>
  <c r="R39" i="21"/>
  <c r="R39" i="5"/>
  <c r="O40" i="5"/>
  <c r="P39" i="5" s="1"/>
  <c r="P40" i="5" s="1"/>
  <c r="Q39" i="5" s="1"/>
  <c r="Q40" i="5" s="1"/>
  <c r="O40" i="23"/>
  <c r="P39" i="23" s="1"/>
  <c r="P40" i="23" s="1"/>
  <c r="Q39" i="23" s="1"/>
  <c r="Q40" i="23" s="1"/>
  <c r="R39" i="23"/>
  <c r="R40" i="10"/>
  <c r="S39" i="10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O40" i="14" l="1"/>
  <c r="P39" i="14" s="1"/>
  <c r="P40" i="14" s="1"/>
  <c r="Q39" i="14" s="1"/>
  <c r="Q40" i="14" s="1"/>
  <c r="R39" i="14"/>
  <c r="R40" i="30"/>
  <c r="S39" i="30"/>
  <c r="R40" i="1"/>
  <c r="S39" i="1"/>
  <c r="R40" i="22"/>
  <c r="S39" i="22"/>
  <c r="R40" i="26"/>
  <c r="S39" i="26"/>
  <c r="R40" i="20"/>
  <c r="S39" i="20"/>
  <c r="S39" i="4"/>
  <c r="R40" i="4"/>
  <c r="S39" i="5"/>
  <c r="R40" i="5"/>
  <c r="S39" i="13"/>
  <c r="R40" i="13"/>
  <c r="R40" i="27"/>
  <c r="S39" i="27"/>
  <c r="R40" i="23"/>
  <c r="S39" i="23"/>
  <c r="R40" i="25"/>
  <c r="S39" i="25"/>
  <c r="V39" i="10"/>
  <c r="S40" i="10"/>
  <c r="T39" i="10" s="1"/>
  <c r="T40" i="10" s="1"/>
  <c r="U39" i="10" s="1"/>
  <c r="U40" i="10" s="1"/>
  <c r="V40" i="10" s="1"/>
  <c r="W40" i="10" s="1"/>
  <c r="R40" i="28"/>
  <c r="S39" i="28"/>
  <c r="V39" i="31"/>
  <c r="S40" i="31"/>
  <c r="T39" i="31" s="1"/>
  <c r="T40" i="31" s="1"/>
  <c r="U39" i="31" s="1"/>
  <c r="U40" i="31" s="1"/>
  <c r="V40" i="31" s="1"/>
  <c r="W40" i="31" s="1"/>
  <c r="R40" i="17"/>
  <c r="S39" i="17"/>
  <c r="R40" i="2"/>
  <c r="S39" i="2"/>
  <c r="S39" i="8"/>
  <c r="R40" i="8"/>
  <c r="R40" i="24"/>
  <c r="S39" i="24"/>
  <c r="R40" i="19"/>
  <c r="S39" i="19"/>
  <c r="R40" i="9"/>
  <c r="S39" i="9"/>
  <c r="S39" i="12"/>
  <c r="R40" i="12"/>
  <c r="R40" i="29"/>
  <c r="S39" i="29"/>
  <c r="R40" i="16"/>
  <c r="S39" i="16"/>
  <c r="S39" i="7"/>
  <c r="R40" i="7"/>
  <c r="V39" i="6"/>
  <c r="S40" i="6"/>
  <c r="T39" i="6" s="1"/>
  <c r="T40" i="6" s="1"/>
  <c r="U39" i="6" s="1"/>
  <c r="U40" i="6" s="1"/>
  <c r="V40" i="6" s="1"/>
  <c r="W40" i="6" s="1"/>
  <c r="R40" i="21"/>
  <c r="S39" i="21"/>
  <c r="R40" i="18"/>
  <c r="S39" i="18"/>
  <c r="R40" i="11"/>
  <c r="S39" i="11"/>
  <c r="R40" i="3"/>
  <c r="S39" i="3"/>
  <c r="R40" i="15"/>
  <c r="S39" i="15"/>
  <c r="R40" i="14" l="1"/>
  <c r="S39" i="14"/>
  <c r="V39" i="26"/>
  <c r="S40" i="26"/>
  <c r="T39" i="26" s="1"/>
  <c r="T40" i="26" s="1"/>
  <c r="U39" i="26" s="1"/>
  <c r="U40" i="26" s="1"/>
  <c r="V40" i="26" s="1"/>
  <c r="W40" i="26" s="1"/>
  <c r="V39" i="21"/>
  <c r="S40" i="21"/>
  <c r="T39" i="21" s="1"/>
  <c r="T40" i="21" s="1"/>
  <c r="U39" i="21" s="1"/>
  <c r="U40" i="21" s="1"/>
  <c r="V40" i="21" s="1"/>
  <c r="W40" i="21" s="1"/>
  <c r="V39" i="25"/>
  <c r="S40" i="25"/>
  <c r="T39" i="25" s="1"/>
  <c r="T40" i="25" s="1"/>
  <c r="U39" i="25" s="1"/>
  <c r="U40" i="25" s="1"/>
  <c r="V40" i="25" s="1"/>
  <c r="W40" i="25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V39" i="30"/>
  <c r="S40" i="30"/>
  <c r="T39" i="30" s="1"/>
  <c r="T40" i="30" s="1"/>
  <c r="U39" i="30" s="1"/>
  <c r="U40" i="30" s="1"/>
  <c r="V40" i="30" s="1"/>
  <c r="W40" i="30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22"/>
  <c r="S40" i="22"/>
  <c r="T39" i="22" s="1"/>
  <c r="T40" i="22" s="1"/>
  <c r="U39" i="22" s="1"/>
  <c r="U40" i="22" s="1"/>
  <c r="V40" i="22" s="1"/>
  <c r="W40" i="22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28"/>
  <c r="S40" i="28"/>
  <c r="T39" i="28" s="1"/>
  <c r="T40" i="28" s="1"/>
  <c r="U39" i="28" s="1"/>
  <c r="U40" i="28" s="1"/>
  <c r="V40" i="28" s="1"/>
  <c r="W40" i="28" s="1"/>
  <c r="V39" i="27"/>
  <c r="S40" i="27"/>
  <c r="T39" i="27" s="1"/>
  <c r="T40" i="27" s="1"/>
  <c r="U39" i="27" s="1"/>
  <c r="U40" i="27" s="1"/>
  <c r="V40" i="27" s="1"/>
  <c r="W40" i="27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14" l="1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<sst xmlns="http://schemas.openxmlformats.org/spreadsheetml/2006/main" count="3255" uniqueCount="96">
  <si>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</si>
  <si>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</si>
  <si>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</si>
  <si>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</si>
  <si>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</si>
  <si>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</si>
  <si>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</si>
  <si>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</si>
  <si>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</si>
  <si>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</si>
  <si>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</si>
  <si>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</si>
  <si>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</si>
  <si>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</si>
  <si>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</si>
  <si>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</si>
  <si>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</si>
  <si>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</si>
  <si>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</si>
  <si>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</si>
  <si>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</si>
  <si>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</si>
  <si>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</si>
  <si>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</si>
  <si>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</si>
  <si>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</si>
  <si>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</si>
  <si>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</si>
  <si>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</si>
  <si>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</si>
  <si>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</si>
  <si>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</si>
  <si>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</si>
  <si>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</si>
  <si>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</si>
  <si>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</si>
  <si>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</si>
  <si>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</si>
  <si>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</si>
  <si>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</si>
  <si>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</si>
  <si>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</si>
  <si>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</si>
  <si>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</si>
  <si>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</si>
  <si>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</si>
  <si>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</si>
  <si>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</si>
  <si>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</si>
  <si>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</si>
  <si>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</si>
  <si>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</si>
  <si>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</si>
  <si>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</si>
  <si>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</si>
  <si>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</si>
  <si>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</si>
  <si>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</si>
  <si>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</si>
  <si>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</si>
  <si>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</si>
  <si>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</si>
  <si>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</si>
  <si>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3rd Quarter ended 31 March 2024 (Figures Finalised as at 2024/04/26)</t>
  </si>
  <si>
    <t>Western Cape: Cederberg (WC012) - Table C7 Quarterly Budgeted Cash Flows ( Water management                                   ) for 3rd Quarter ended 31 March 2024 (Figures Finalised as at 2024/04/26)</t>
  </si>
  <si>
    <t>Western Cape: Bergrivier (WC013) - Table C7 Quarterly Budgeted Cash Flows ( Water management                                   ) for 3rd Quarter ended 31 March 2024 (Figures Finalised as at 2024/04/26)</t>
  </si>
  <si>
    <t>Western Cape: Saldanha Bay (WC014) - Table C7 Quarterly Budgeted Cash Flows ( Water management                                   ) for 3rd Quarter ended 31 March 2024 (Figures Finalised as at 2024/04/26)</t>
  </si>
  <si>
    <t>Western Cape: Swartland (WC015) - Table C7 Quarterly Budgeted Cash Flows ( Water management                                   ) for 3rd Quarter ended 31 March 2024 (Figures Finalised as at 2024/04/26)</t>
  </si>
  <si>
    <t>Western Cape: West Coast (DC1) - Table C7 Quarterly Budgeted Cash Flows ( Water management                                   ) for 3rd Quarter ended 31 March 2024 (Figures Finalised as at 2024/04/26)</t>
  </si>
  <si>
    <t>Western Cape: Witzenberg (WC022) - Table C7 Quarterly Budgeted Cash Flows ( Water management                                   ) for 3rd Quarter ended 31 March 2024 (Figures Finalised as at 2024/04/26)</t>
  </si>
  <si>
    <t>Western Cape: Drakenstein (WC023) - Table C7 Quarterly Budgeted Cash Flows ( Water management                                   ) for 3rd Quarter ended 31 March 2024 (Figures Finalised as at 2024/04/26)</t>
  </si>
  <si>
    <t>Western Cape: Stellenbosch (WC024) - Table C7 Quarterly Budgeted Cash Flows ( Water management                                   ) for 3rd Quarter ended 31 March 2024 (Figures Finalised as at 2024/04/26)</t>
  </si>
  <si>
    <t>Western Cape: Breede Valley (WC025) - Table C7 Quarterly Budgeted Cash Flows ( Water management                                   ) for 3rd Quarter ended 31 March 2024 (Figures Finalised as at 2024/04/26)</t>
  </si>
  <si>
    <t>Western Cape: Langeberg (WC026) - Table C7 Quarterly Budgeted Cash Flows ( Water management                                   ) for 3rd Quarter ended 31 March 2024 (Figures Finalised as at 2024/04/26)</t>
  </si>
  <si>
    <t>Western Cape: Cape Winelands DM (DC2) - Table C7 Quarterly Budgeted Cash Flows ( Water management                                   ) for 3rd Quarter ended 31 March 2024 (Figures Finalised as at 2024/04/26)</t>
  </si>
  <si>
    <t>Western Cape: Theewaterskloof (WC031) - Table C7 Quarterly Budgeted Cash Flows ( Water management                                   ) for 3rd Quarter ended 31 March 2024 (Figures Finalised as at 2024/04/26)</t>
  </si>
  <si>
    <t>Western Cape: Overstrand (WC032) - Table C7 Quarterly Budgeted Cash Flows ( Water management                                   ) for 3rd Quarter ended 31 March 2024 (Figures Finalised as at 2024/04/26)</t>
  </si>
  <si>
    <t>Western Cape: Cape Agulhas (WC033) - Table C7 Quarterly Budgeted Cash Flows ( Water management                                   ) for 3rd Quarter ended 31 March 2024 (Figures Finalised as at 2024/04/26)</t>
  </si>
  <si>
    <t>Western Cape: Swellendam (WC034) - Table C7 Quarterly Budgeted Cash Flows ( Water management                                   ) for 3rd Quarter ended 31 March 2024 (Figures Finalised as at 2024/04/26)</t>
  </si>
  <si>
    <t>Western Cape: Overberg (DC3) - Table C7 Quarterly Budgeted Cash Flows ( Water management                                   ) for 3rd Quarter ended 31 March 2024 (Figures Finalised as at 2024/04/26)</t>
  </si>
  <si>
    <t>Western Cape: Kannaland (WC041) - Table C7 Quarterly Budgeted Cash Flows ( Water management                                   ) for 3rd Quarter ended 31 March 2024 (Figures Finalised as at 2024/04/26)</t>
  </si>
  <si>
    <t>Western Cape: Hessequa (WC042) - Table C7 Quarterly Budgeted Cash Flows ( Water management                                   ) for 3rd Quarter ended 31 March 2024 (Figures Finalised as at 2024/04/26)</t>
  </si>
  <si>
    <t>Western Cape: Mossel Bay (WC043) - Table C7 Quarterly Budgeted Cash Flows ( Water management                                   ) for 3rd Quarter ended 31 March 2024 (Figures Finalised as at 2024/04/26)</t>
  </si>
  <si>
    <t>Western Cape: George (WC044) - Table C7 Quarterly Budgeted Cash Flows ( Water management                                   ) for 3rd Quarter ended 31 March 2024 (Figures Finalised as at 2024/04/26)</t>
  </si>
  <si>
    <t>Western Cape: Oudtshoorn (WC045) - Table C7 Quarterly Budgeted Cash Flows ( Water management                                   ) for 3rd Quarter ended 31 March 2024 (Figures Finalised as at 2024/04/26)</t>
  </si>
  <si>
    <t>Western Cape: Bitou (WC047) - Table C7 Quarterly Budgeted Cash Flows ( Water management                                   ) for 3rd Quarter ended 31 March 2024 (Figures Finalised as at 2024/04/26)</t>
  </si>
  <si>
    <t>Western Cape: Knysna (WC048) - Table C7 Quarterly Budgeted Cash Flows ( Water management                                   ) for 3rd Quarter ended 31 March 2024 (Figures Finalised as at 2024/04/26)</t>
  </si>
  <si>
    <t>Western Cape: Garden Route (DC4) - Table C7 Quarterly Budgeted Cash Flows ( Water management                                   ) for 3rd Quarter ended 31 March 2024 (Figures Finalised as at 2024/04/26)</t>
  </si>
  <si>
    <t>Western Cape: Laingsburg (WC051) - Table C7 Quarterly Budgeted Cash Flows ( Water management                                   ) for 3rd Quarter ended 31 March 2024 (Figures Finalised as at 2024/04/26)</t>
  </si>
  <si>
    <t>Western Cape: Prince Albert (WC052) - Table C7 Quarterly Budgeted Cash Flows ( Water management                                   ) for 3rd Quarter ended 31 March 2024 (Figures Finalised as at 2024/04/26)</t>
  </si>
  <si>
    <t>Western Cape: Beaufort West (WC053) - Table C7 Quarterly Budgeted Cash Flows ( Water management                                   ) for 3rd Quarter ended 31 March 2024 (Figures Finalised as at 2024/04/26)</t>
  </si>
  <si>
    <t>Western Cape: Central Karoo (DC5)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</si>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</sst>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423293632</v>
      </c>
      <c r="D7" s="18"/>
      <c r="E7" s="19">
        <v>1223353399</v>
      </c>
      <c r="F7" s="20">
        <v>1272537905</v>
      </c>
      <c r="G7" s="20">
        <v>46515270</v>
      </c>
      <c r="H7" s="20">
        <v>49515631</v>
      </c>
      <c r="I7" s="20">
        <v>45854553</v>
      </c>
      <c r="J7" s="20">
        <v>141885454</v>
      </c>
      <c r="K7" s="20">
        <v>50690808</v>
      </c>
      <c r="L7" s="20">
        <v>54262780</v>
      </c>
      <c r="M7" s="20">
        <v>63203690</v>
      </c>
      <c r="N7" s="20">
        <v>168157278</v>
      </c>
      <c r="O7" s="20">
        <v>64729149</v>
      </c>
      <c r="P7" s="20">
        <v>67489377</v>
      </c>
      <c r="Q7" s="20">
        <v>75009105</v>
      </c>
      <c r="R7" s="20">
        <v>207227631</v>
      </c>
      <c r="S7" s="20"/>
      <c r="T7" s="20"/>
      <c r="U7" s="20"/>
      <c r="V7" s="20"/>
      <c r="W7" s="20">
        <v>517270363</v>
      </c>
      <c r="X7" s="20">
        <v>962302207</v>
      </c>
      <c r="Y7" s="20">
        <v>-445031844</v>
      </c>
      <c r="Z7" s="21">
        <v>-46.246578337110684</v>
      </c>
      <c r="AA7" s="22">
        <v>1272537905</v>
      </c>
    </row>
    <row r="8" spans="1:27" x14ac:dyDescent="0.25">
      <c r="A8" s="23" t="s">
        <v>36</v>
      </c>
      <c r="B8" s="17" t="s">
        <v>32</v>
      </c>
      <c r="C8" s="18">
        <v>10248606</v>
      </c>
      <c r="D8" s="18"/>
      <c r="E8" s="19">
        <v>5330622</v>
      </c>
      <c r="F8" s="20">
        <v>14191592</v>
      </c>
      <c r="G8" s="20">
        <v>11129675</v>
      </c>
      <c r="H8" s="20">
        <v>644624</v>
      </c>
      <c r="I8" s="20">
        <v>548052</v>
      </c>
      <c r="J8" s="20">
        <v>12322351</v>
      </c>
      <c r="K8" s="20">
        <v>13698963</v>
      </c>
      <c r="L8" s="20">
        <v>745750</v>
      </c>
      <c r="M8" s="20">
        <v>1493480</v>
      </c>
      <c r="N8" s="20">
        <v>15938193</v>
      </c>
      <c r="O8" s="20">
        <v>573063</v>
      </c>
      <c r="P8" s="20">
        <v>1270136</v>
      </c>
      <c r="Q8" s="20">
        <v>1743172</v>
      </c>
      <c r="R8" s="20">
        <v>3586371</v>
      </c>
      <c r="S8" s="20"/>
      <c r="T8" s="20"/>
      <c r="U8" s="20"/>
      <c r="V8" s="20"/>
      <c r="W8" s="20">
        <v>31846915</v>
      </c>
      <c r="X8" s="20">
        <v>6286423</v>
      </c>
      <c r="Y8" s="20">
        <v>25560492</v>
      </c>
      <c r="Z8" s="21">
        <v>406.59834694547277</v>
      </c>
      <c r="AA8" s="22">
        <v>14191592</v>
      </c>
    </row>
    <row r="9" spans="1:27" x14ac:dyDescent="0.25">
      <c r="A9" s="23" t="s">
        <v>37</v>
      </c>
      <c r="B9" s="17" t="s">
        <v>6</v>
      </c>
      <c r="C9" s="18">
        <v>196553029</v>
      </c>
      <c r="D9" s="18"/>
      <c r="E9" s="19">
        <v>195397886</v>
      </c>
      <c r="F9" s="20">
        <v>206314162</v>
      </c>
      <c r="G9" s="20">
        <v>50745955</v>
      </c>
      <c r="H9" s="20">
        <v>6144485</v>
      </c>
      <c r="I9" s="20">
        <v>5057749</v>
      </c>
      <c r="J9" s="20">
        <v>61948189</v>
      </c>
      <c r="K9" s="20">
        <v>5715829</v>
      </c>
      <c r="L9" s="20">
        <v>5340238</v>
      </c>
      <c r="M9" s="20">
        <v>28517586</v>
      </c>
      <c r="N9" s="20">
        <v>39573653</v>
      </c>
      <c r="O9" s="20">
        <v>6787244</v>
      </c>
      <c r="P9" s="20">
        <v>8025456</v>
      </c>
      <c r="Q9" s="20">
        <v>56944829</v>
      </c>
      <c r="R9" s="20">
        <v>71757529</v>
      </c>
      <c r="S9" s="20"/>
      <c r="T9" s="20"/>
      <c r="U9" s="20"/>
      <c r="V9" s="20"/>
      <c r="W9" s="20">
        <v>173279371</v>
      </c>
      <c r="X9" s="20">
        <v>164469672</v>
      </c>
      <c r="Y9" s="20">
        <v>8809699</v>
      </c>
      <c r="Z9" s="21">
        <v>5.3564276579818308</v>
      </c>
      <c r="AA9" s="22">
        <v>206314162</v>
      </c>
    </row>
    <row r="10" spans="1:27" x14ac:dyDescent="0.25">
      <c r="A10" s="23" t="s">
        <v>38</v>
      </c>
      <c r="B10" s="17" t="s">
        <v>6</v>
      </c>
      <c r="C10" s="18">
        <v>36196326</v>
      </c>
      <c r="D10" s="18"/>
      <c r="E10" s="19">
        <v>105522314</v>
      </c>
      <c r="F10" s="20">
        <v>117397428</v>
      </c>
      <c r="G10" s="20">
        <v>8551000</v>
      </c>
      <c r="H10" s="20">
        <v>500000</v>
      </c>
      <c r="I10" s="20"/>
      <c r="J10" s="20">
        <v>9051000</v>
      </c>
      <c r="K10" s="20">
        <v>5966000</v>
      </c>
      <c r="L10" s="20">
        <v>1550000</v>
      </c>
      <c r="M10" s="20"/>
      <c r="N10" s="20">
        <v>7516000</v>
      </c>
      <c r="O10" s="20">
        <v>2328685</v>
      </c>
      <c r="P10" s="20">
        <v>43054</v>
      </c>
      <c r="Q10" s="20">
        <v>18268933</v>
      </c>
      <c r="R10" s="20">
        <v>20640672</v>
      </c>
      <c r="S10" s="20"/>
      <c r="T10" s="20"/>
      <c r="U10" s="20"/>
      <c r="V10" s="20"/>
      <c r="W10" s="20">
        <v>37207672</v>
      </c>
      <c r="X10" s="20">
        <v>91968626</v>
      </c>
      <c r="Y10" s="20">
        <v>-54760954</v>
      </c>
      <c r="Z10" s="21">
        <v>-59.543081572187454</v>
      </c>
      <c r="AA10" s="22">
        <v>117397428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534315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-314246108</v>
      </c>
      <c r="D14" s="18"/>
      <c r="E14" s="19">
        <v>-448105438</v>
      </c>
      <c r="F14" s="20">
        <v>-477617605</v>
      </c>
      <c r="G14" s="20">
        <v>-29473350</v>
      </c>
      <c r="H14" s="20">
        <v>-24873318</v>
      </c>
      <c r="I14" s="20">
        <v>-39407643</v>
      </c>
      <c r="J14" s="20">
        <v>-93754311</v>
      </c>
      <c r="K14" s="20">
        <v>-47717942</v>
      </c>
      <c r="L14" s="20">
        <v>-9200155</v>
      </c>
      <c r="M14" s="20">
        <v>-5687732</v>
      </c>
      <c r="N14" s="20">
        <v>-62605829</v>
      </c>
      <c r="O14" s="20">
        <v>-44928416</v>
      </c>
      <c r="P14" s="20">
        <v>-14595743</v>
      </c>
      <c r="Q14" s="20">
        <v>19900854</v>
      </c>
      <c r="R14" s="20">
        <v>-39623305</v>
      </c>
      <c r="S14" s="20"/>
      <c r="T14" s="20"/>
      <c r="U14" s="20"/>
      <c r="V14" s="20"/>
      <c r="W14" s="20">
        <v>-195983445</v>
      </c>
      <c r="X14" s="20">
        <v>-326464888</v>
      </c>
      <c r="Y14" s="20">
        <v>130481443</v>
      </c>
      <c r="Z14" s="21">
        <v>-39.967986695095981</v>
      </c>
      <c r="AA14" s="22">
        <v>-477617605</v>
      </c>
    </row>
    <row r="15" spans="1:27" x14ac:dyDescent="0.25">
      <c r="A15" s="23" t="s">
        <v>43</v>
      </c>
      <c r="B15" s="17" t="s">
        <v>32</v>
      </c>
      <c r="C15" s="18">
        <v>-1915884</v>
      </c>
      <c r="D15" s="18"/>
      <c r="E15" s="19">
        <v>-35674723</v>
      </c>
      <c r="F15" s="20">
        <v>-42170388</v>
      </c>
      <c r="G15" s="20"/>
      <c r="H15" s="20"/>
      <c r="I15" s="20"/>
      <c r="J15" s="20"/>
      <c r="K15" s="20"/>
      <c r="L15" s="20"/>
      <c r="M15" s="20">
        <v>-27744</v>
      </c>
      <c r="N15" s="20">
        <v>-27744</v>
      </c>
      <c r="O15" s="20">
        <v>-846980</v>
      </c>
      <c r="P15" s="20"/>
      <c r="Q15" s="20"/>
      <c r="R15" s="20">
        <v>-846980</v>
      </c>
      <c r="S15" s="20"/>
      <c r="T15" s="20"/>
      <c r="U15" s="20"/>
      <c r="V15" s="20"/>
      <c r="W15" s="20">
        <v>-874724</v>
      </c>
      <c r="X15" s="20">
        <v>-26793997</v>
      </c>
      <c r="Y15" s="20">
        <v>25919273</v>
      </c>
      <c r="Z15" s="21">
        <v>-96.735373225577362</v>
      </c>
      <c r="AA15" s="22">
        <v>-42170388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350129601</v>
      </c>
      <c r="D17" s="26">
        <f>SUM(D6:D16)</f>
        <v>0</v>
      </c>
      <c r="E17" s="27">
        <f t="shared" si="0"/>
        <v>1046358375</v>
      </c>
      <c r="F17" s="28">
        <f t="shared" si="0"/>
        <v>1090653094</v>
      </c>
      <c r="G17" s="28">
        <f t="shared" si="0"/>
        <v>87468550</v>
      </c>
      <c r="H17" s="28">
        <f t="shared" si="0"/>
        <v>31931422</v>
      </c>
      <c r="I17" s="28">
        <f t="shared" si="0"/>
        <v>12052711</v>
      </c>
      <c r="J17" s="28">
        <f t="shared" si="0"/>
        <v>131452683</v>
      </c>
      <c r="K17" s="28">
        <f t="shared" si="0"/>
        <v>28353658</v>
      </c>
      <c r="L17" s="28">
        <f t="shared" si="0"/>
        <v>52698613</v>
      </c>
      <c r="M17" s="28">
        <f t="shared" si="0"/>
        <v>87499280</v>
      </c>
      <c r="N17" s="28">
        <f t="shared" si="0"/>
        <v>168551551</v>
      </c>
      <c r="O17" s="28">
        <f t="shared" si="0"/>
        <v>28642745</v>
      </c>
      <c r="P17" s="28">
        <f t="shared" si="0"/>
        <v>62232280</v>
      </c>
      <c r="Q17" s="28">
        <f t="shared" si="0"/>
        <v>171866893</v>
      </c>
      <c r="R17" s="28">
        <f t="shared" si="0"/>
        <v>262741918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562746152</v>
      </c>
      <c r="X17" s="28">
        <f t="shared" si="0"/>
        <v>871768043</v>
      </c>
      <c r="Y17" s="28">
        <f t="shared" si="0"/>
        <v>-309021891</v>
      </c>
      <c r="Z17" s="29">
        <f>+IF(X17&lt;&gt;0,+(Y17/X17)*100,0)</f>
        <v>-35.447719548948868</v>
      </c>
      <c r="AA17" s="30">
        <f>SUM(AA6:AA16)</f>
        <v>1090653094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573619</v>
      </c>
      <c r="D23" s="40"/>
      <c r="E23" s="19"/>
      <c r="F23" s="20"/>
      <c r="G23" s="36">
        <v>22702</v>
      </c>
      <c r="H23" s="36"/>
      <c r="I23" s="36">
        <v>8531</v>
      </c>
      <c r="J23" s="20">
        <v>31233</v>
      </c>
      <c r="K23" s="36">
        <v>18424</v>
      </c>
      <c r="L23" s="36">
        <v>2864</v>
      </c>
      <c r="M23" s="20">
        <v>1180</v>
      </c>
      <c r="N23" s="36">
        <v>22468</v>
      </c>
      <c r="O23" s="36">
        <v>42257</v>
      </c>
      <c r="P23" s="36">
        <v>21126</v>
      </c>
      <c r="Q23" s="20">
        <v>4967</v>
      </c>
      <c r="R23" s="36">
        <v>68350</v>
      </c>
      <c r="S23" s="36"/>
      <c r="T23" s="20"/>
      <c r="U23" s="36"/>
      <c r="V23" s="36"/>
      <c r="W23" s="36">
        <v>122051</v>
      </c>
      <c r="X23" s="20"/>
      <c r="Y23" s="36">
        <v>122051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-412917362</v>
      </c>
      <c r="D26" s="18"/>
      <c r="E26" s="19">
        <v>-305785260</v>
      </c>
      <c r="F26" s="20">
        <v>-333019833</v>
      </c>
      <c r="G26" s="20">
        <v>-22258912</v>
      </c>
      <c r="H26" s="20">
        <v>-27410129</v>
      </c>
      <c r="I26" s="20">
        <v>-62288197</v>
      </c>
      <c r="J26" s="20">
        <v>-111957238</v>
      </c>
      <c r="K26" s="20">
        <v>-79592739</v>
      </c>
      <c r="L26" s="20">
        <v>-67694758</v>
      </c>
      <c r="M26" s="20">
        <v>-84191219</v>
      </c>
      <c r="N26" s="20">
        <v>-231478716</v>
      </c>
      <c r="O26" s="20">
        <v>-33710525</v>
      </c>
      <c r="P26" s="20">
        <v>-91493326</v>
      </c>
      <c r="Q26" s="20">
        <v>-46772111</v>
      </c>
      <c r="R26" s="20">
        <v>-171975962</v>
      </c>
      <c r="S26" s="20"/>
      <c r="T26" s="20"/>
      <c r="U26" s="20"/>
      <c r="V26" s="20"/>
      <c r="W26" s="20">
        <v>-515411916</v>
      </c>
      <c r="X26" s="20">
        <v>-230080949</v>
      </c>
      <c r="Y26" s="20">
        <v>-285330967</v>
      </c>
      <c r="Z26" s="21">
        <v>124.01329542499408</v>
      </c>
      <c r="AA26" s="22">
        <v>-333019833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-412343743</v>
      </c>
      <c r="D27" s="26">
        <f>SUM(D21:D26)</f>
        <v>0</v>
      </c>
      <c r="E27" s="27">
        <f t="shared" si="1"/>
        <v>-305785260</v>
      </c>
      <c r="F27" s="28">
        <f t="shared" si="1"/>
        <v>-333019833</v>
      </c>
      <c r="G27" s="28">
        <f t="shared" si="1"/>
        <v>-22236210</v>
      </c>
      <c r="H27" s="28">
        <f t="shared" si="1"/>
        <v>-27410129</v>
      </c>
      <c r="I27" s="28">
        <f t="shared" si="1"/>
        <v>-62279666</v>
      </c>
      <c r="J27" s="28">
        <f t="shared" si="1"/>
        <v>-111926005</v>
      </c>
      <c r="K27" s="28">
        <f t="shared" si="1"/>
        <v>-79574315</v>
      </c>
      <c r="L27" s="28">
        <f t="shared" si="1"/>
        <v>-67691894</v>
      </c>
      <c r="M27" s="28">
        <f t="shared" si="1"/>
        <v>-84190039</v>
      </c>
      <c r="N27" s="28">
        <f t="shared" si="1"/>
        <v>-231456248</v>
      </c>
      <c r="O27" s="28">
        <f t="shared" si="1"/>
        <v>-33668268</v>
      </c>
      <c r="P27" s="28">
        <f t="shared" si="1"/>
        <v>-91472200</v>
      </c>
      <c r="Q27" s="28">
        <f t="shared" si="1"/>
        <v>-46767144</v>
      </c>
      <c r="R27" s="28">
        <f t="shared" si="1"/>
        <v>-171907612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-515289865</v>
      </c>
      <c r="X27" s="28">
        <f t="shared" si="1"/>
        <v>-230080949</v>
      </c>
      <c r="Y27" s="28">
        <f t="shared" si="1"/>
        <v>-285208916</v>
      </c>
      <c r="Z27" s="29">
        <f>+IF(X27&lt;&gt;0,+(Y27/X27)*100,0)</f>
        <v>123.96024844282087</v>
      </c>
      <c r="AA27" s="30">
        <f>SUM(AA21:AA26)</f>
        <v>-333019833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-587031</v>
      </c>
      <c r="D32" s="18"/>
      <c r="E32" s="19">
        <v>5900000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-4868477</v>
      </c>
      <c r="D33" s="18"/>
      <c r="E33" s="19">
        <v>1519558</v>
      </c>
      <c r="F33" s="20">
        <v>1618200</v>
      </c>
      <c r="G33" s="20">
        <v>-288524</v>
      </c>
      <c r="H33" s="36">
        <v>698345</v>
      </c>
      <c r="I33" s="36">
        <v>479962</v>
      </c>
      <c r="J33" s="36">
        <v>889783</v>
      </c>
      <c r="K33" s="20">
        <v>760827</v>
      </c>
      <c r="L33" s="20">
        <v>457617</v>
      </c>
      <c r="M33" s="20">
        <v>44924</v>
      </c>
      <c r="N33" s="20">
        <v>1263368</v>
      </c>
      <c r="O33" s="36">
        <v>-1577836</v>
      </c>
      <c r="P33" s="36">
        <v>246183</v>
      </c>
      <c r="Q33" s="36">
        <v>222793</v>
      </c>
      <c r="R33" s="20">
        <v>-1108860</v>
      </c>
      <c r="S33" s="20"/>
      <c r="T33" s="20"/>
      <c r="U33" s="20"/>
      <c r="V33" s="36"/>
      <c r="W33" s="36">
        <v>1044291</v>
      </c>
      <c r="X33" s="36">
        <v>1035684</v>
      </c>
      <c r="Y33" s="20">
        <v>8607</v>
      </c>
      <c r="Z33" s="21">
        <v>0.83104499055696535</v>
      </c>
      <c r="AA33" s="22">
        <v>1618200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-2232307</v>
      </c>
      <c r="D35" s="18"/>
      <c r="E35" s="19">
        <v>-1785866</v>
      </c>
      <c r="F35" s="20">
        <v>-1885096</v>
      </c>
      <c r="G35" s="20"/>
      <c r="H35" s="20"/>
      <c r="I35" s="20"/>
      <c r="J35" s="20"/>
      <c r="K35" s="20"/>
      <c r="L35" s="20"/>
      <c r="M35" s="20">
        <v>-714140</v>
      </c>
      <c r="N35" s="20">
        <v>-714140</v>
      </c>
      <c r="O35" s="20"/>
      <c r="P35" s="20"/>
      <c r="Q35" s="20"/>
      <c r="R35" s="20"/>
      <c r="S35" s="20"/>
      <c r="T35" s="20"/>
      <c r="U35" s="20"/>
      <c r="V35" s="20"/>
      <c r="W35" s="20">
        <v>-714140</v>
      </c>
      <c r="X35" s="20">
        <v>-716002</v>
      </c>
      <c r="Y35" s="20">
        <v>1862</v>
      </c>
      <c r="Z35" s="21">
        <v>-0.26005513951078352</v>
      </c>
      <c r="AA35" s="22">
        <v>-1885096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-7687815</v>
      </c>
      <c r="D36" s="26">
        <f>SUM(D31:D35)</f>
        <v>0</v>
      </c>
      <c r="E36" s="27">
        <f t="shared" si="2"/>
        <v>5633692</v>
      </c>
      <c r="F36" s="28">
        <f t="shared" si="2"/>
        <v>-266896</v>
      </c>
      <c r="G36" s="28">
        <f t="shared" si="2"/>
        <v>-288524</v>
      </c>
      <c r="H36" s="28">
        <f t="shared" si="2"/>
        <v>698345</v>
      </c>
      <c r="I36" s="28">
        <f t="shared" si="2"/>
        <v>479962</v>
      </c>
      <c r="J36" s="28">
        <f t="shared" si="2"/>
        <v>889783</v>
      </c>
      <c r="K36" s="28">
        <f t="shared" si="2"/>
        <v>760827</v>
      </c>
      <c r="L36" s="28">
        <f t="shared" si="2"/>
        <v>457617</v>
      </c>
      <c r="M36" s="28">
        <f t="shared" si="2"/>
        <v>-669216</v>
      </c>
      <c r="N36" s="28">
        <f t="shared" si="2"/>
        <v>549228</v>
      </c>
      <c r="O36" s="28">
        <f t="shared" si="2"/>
        <v>-1577836</v>
      </c>
      <c r="P36" s="28">
        <f t="shared" si="2"/>
        <v>246183</v>
      </c>
      <c r="Q36" s="28">
        <f t="shared" si="2"/>
        <v>222793</v>
      </c>
      <c r="R36" s="28">
        <f t="shared" si="2"/>
        <v>-1108860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330151</v>
      </c>
      <c r="X36" s="28">
        <f t="shared" si="2"/>
        <v>319682</v>
      </c>
      <c r="Y36" s="28">
        <f t="shared" si="2"/>
        <v>10469</v>
      </c>
      <c r="Z36" s="29">
        <f>+IF(X36&lt;&gt;0,+(Y36/X36)*100,0)</f>
        <v>3.274816849243936</v>
      </c>
      <c r="AA36" s="30">
        <f>SUM(AA31:AA35)</f>
        <v>-266896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-69901957</v>
      </c>
      <c r="D38" s="32">
        <f>+D17+D27+D36</f>
        <v>0</v>
      </c>
      <c r="E38" s="33">
        <f t="shared" si="3"/>
        <v>746206807</v>
      </c>
      <c r="F38" s="2">
        <f t="shared" si="3"/>
        <v>757366365</v>
      </c>
      <c r="G38" s="2">
        <f t="shared" si="3"/>
        <v>64943816</v>
      </c>
      <c r="H38" s="2">
        <f t="shared" si="3"/>
        <v>5219638</v>
      </c>
      <c r="I38" s="2">
        <f t="shared" si="3"/>
        <v>-49746993</v>
      </c>
      <c r="J38" s="2">
        <f t="shared" si="3"/>
        <v>20416461</v>
      </c>
      <c r="K38" s="2">
        <f t="shared" si="3"/>
        <v>-50459830</v>
      </c>
      <c r="L38" s="2">
        <f t="shared" si="3"/>
        <v>-14535664</v>
      </c>
      <c r="M38" s="2">
        <f t="shared" si="3"/>
        <v>2640025</v>
      </c>
      <c r="N38" s="2">
        <f t="shared" si="3"/>
        <v>-62355469</v>
      </c>
      <c r="O38" s="2">
        <f t="shared" si="3"/>
        <v>-6603359</v>
      </c>
      <c r="P38" s="2">
        <f t="shared" si="3"/>
        <v>-28993737</v>
      </c>
      <c r="Q38" s="2">
        <f t="shared" si="3"/>
        <v>125322542</v>
      </c>
      <c r="R38" s="2">
        <f t="shared" si="3"/>
        <v>89725446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47786438</v>
      </c>
      <c r="X38" s="2">
        <f t="shared" si="3"/>
        <v>642006776</v>
      </c>
      <c r="Y38" s="2">
        <f t="shared" si="3"/>
        <v>-594220338</v>
      </c>
      <c r="Z38" s="34">
        <f>+IF(X38&lt;&gt;0,+(Y38/X38)*100,0)</f>
        <v>-92.556708155366891</v>
      </c>
      <c r="AA38" s="35">
        <f>+AA17+AA27+AA36</f>
        <v>757366365</v>
      </c>
    </row>
    <row r="39" spans="1:27" x14ac:dyDescent="0.25">
      <c r="A39" s="23" t="s">
        <v>60</v>
      </c>
      <c r="B39" s="17"/>
      <c r="C39" s="32">
        <v>426773509</v>
      </c>
      <c r="D39" s="32"/>
      <c r="E39" s="33">
        <v>587976241</v>
      </c>
      <c r="F39" s="2">
        <v>390249870</v>
      </c>
      <c r="G39" s="2">
        <v>613583572</v>
      </c>
      <c r="H39" s="2">
        <f>+G40+H60</f>
        <v>678527388</v>
      </c>
      <c r="I39" s="2">
        <f>+H40+I60</f>
        <v>309751232</v>
      </c>
      <c r="J39" s="2">
        <f>+G39</f>
        <v>613583572</v>
      </c>
      <c r="K39" s="2">
        <f>+I40+K60</f>
        <v>256929132</v>
      </c>
      <c r="L39" s="2">
        <f>+K40+L60</f>
        <v>206469302</v>
      </c>
      <c r="M39" s="2">
        <f>+L40+M60</f>
        <v>54541271</v>
      </c>
      <c r="N39" s="2">
        <f>+K39</f>
        <v>256929132</v>
      </c>
      <c r="O39" s="2">
        <f>+M40+O60</f>
        <v>57181296</v>
      </c>
      <c r="P39" s="2">
        <f>+O40+P60</f>
        <v>50577937</v>
      </c>
      <c r="Q39" s="2">
        <f>+P40+Q60</f>
        <v>21584200</v>
      </c>
      <c r="R39" s="2">
        <f>+O39</f>
        <v>57181296</v>
      </c>
      <c r="S39" s="2">
        <f>+Q40+S60</f>
        <v>146906742</v>
      </c>
      <c r="T39" s="2">
        <f>+S40+T60</f>
        <v>146906742</v>
      </c>
      <c r="U39" s="2">
        <f>+T40+U60</f>
        <v>146906742</v>
      </c>
      <c r="V39" s="2">
        <f>+S39</f>
        <v>146906742</v>
      </c>
      <c r="W39" s="2">
        <f>+G39</f>
        <v>613583572</v>
      </c>
      <c r="X39" s="2">
        <v>390249870</v>
      </c>
      <c r="Y39" s="2">
        <f>+W39-X39</f>
        <v>223333702</v>
      </c>
      <c r="Z39" s="34">
        <f>+IF(X39&lt;&gt;0,+(Y39/X39)*100,0)</f>
        <v>57.228386008174716</v>
      </c>
      <c r="AA39" s="35">
        <v>390249870</v>
      </c>
    </row>
    <row r="40" spans="1:27" x14ac:dyDescent="0.25">
      <c r="A40" s="41" t="s">
        <v>62</v>
      </c>
      <c r="B40" s="42" t="s">
        <v>61</v>
      </c>
      <c r="C40" s="43">
        <f>+C38+C39</f>
        <v>356871552</v>
      </c>
      <c r="D40" s="43">
        <f t="shared" ref="D40:AA40" si="4">+D38+D39</f>
        <v>0</v>
      </c>
      <c r="E40" s="44">
        <f t="shared" si="4"/>
        <v>1334183048</v>
      </c>
      <c r="F40" s="45">
        <f t="shared" si="4"/>
        <v>1147616235</v>
      </c>
      <c r="G40" s="45">
        <f t="shared" si="4"/>
        <v>678527388</v>
      </c>
      <c r="H40" s="45">
        <f t="shared" si="4"/>
        <v>683747026</v>
      </c>
      <c r="I40" s="45">
        <f t="shared" si="4"/>
        <v>260004239</v>
      </c>
      <c r="J40" s="45">
        <f>+I40</f>
        <v>260004239</v>
      </c>
      <c r="K40" s="45">
        <f t="shared" si="4"/>
        <v>206469302</v>
      </c>
      <c r="L40" s="45">
        <f t="shared" si="4"/>
        <v>191933638</v>
      </c>
      <c r="M40" s="45">
        <f t="shared" si="4"/>
        <v>57181296</v>
      </c>
      <c r="N40" s="45">
        <f>+M40</f>
        <v>57181296</v>
      </c>
      <c r="O40" s="45">
        <f t="shared" si="4"/>
        <v>50577937</v>
      </c>
      <c r="P40" s="45">
        <f t="shared" si="4"/>
        <v>21584200</v>
      </c>
      <c r="Q40" s="45">
        <f t="shared" si="4"/>
        <v>146906742</v>
      </c>
      <c r="R40" s="45">
        <f>+Q40</f>
        <v>146906742</v>
      </c>
      <c r="S40" s="45">
        <f t="shared" si="4"/>
        <v>146906742</v>
      </c>
      <c r="T40" s="45">
        <f t="shared" si="4"/>
        <v>146906742</v>
      </c>
      <c r="U40" s="45">
        <f t="shared" si="4"/>
        <v>146906742</v>
      </c>
      <c r="V40" s="45">
        <f>+U40</f>
        <v>146906742</v>
      </c>
      <c r="W40" s="45">
        <f>+V40</f>
        <v>146906742</v>
      </c>
      <c r="X40" s="45">
        <f t="shared" si="4"/>
        <v>1032256646</v>
      </c>
      <c r="Y40" s="45">
        <f t="shared" si="4"/>
        <v>-370886636</v>
      </c>
      <c r="Z40" s="46">
        <f>+IF(X40&lt;&gt;0,+(Y40/X40)*100,0)</f>
        <v>-35.929692236633947</v>
      </c>
      <c r="AA40" s="47">
        <f t="shared" si="4"/>
        <v>1147616235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613583572</v>
      </c>
      <c r="I60">
        <v>-373995794</v>
      </c>
      <c r="J60">
        <v>613583572</v>
      </c>
      <c r="K60">
        <v>-3075107</v>
      </c>
      <c r="M60">
        <v>-137392367</v>
      </c>
      <c r="N60">
        <v>-3075107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-6433678</v>
      </c>
      <c r="D33" s="18"/>
      <c r="E33" s="19">
        <v>138646</v>
      </c>
      <c r="F33" s="20">
        <v>237288</v>
      </c>
      <c r="G33" s="20">
        <v>-355339</v>
      </c>
      <c r="H33" s="36">
        <v>579687</v>
      </c>
      <c r="I33" s="36">
        <v>398528</v>
      </c>
      <c r="J33" s="36">
        <v>622876</v>
      </c>
      <c r="K33" s="20">
        <v>655746</v>
      </c>
      <c r="L33" s="20">
        <v>348144</v>
      </c>
      <c r="M33" s="20">
        <v>-62136</v>
      </c>
      <c r="N33" s="20">
        <v>941754</v>
      </c>
      <c r="O33" s="36">
        <v>-1635283</v>
      </c>
      <c r="P33" s="36">
        <v>184193</v>
      </c>
      <c r="Q33" s="36">
        <v>113197</v>
      </c>
      <c r="R33" s="20">
        <v>-1337893</v>
      </c>
      <c r="S33" s="20"/>
      <c r="T33" s="20"/>
      <c r="U33" s="20"/>
      <c r="V33" s="36"/>
      <c r="W33" s="36">
        <v>226737</v>
      </c>
      <c r="X33" s="36"/>
      <c r="Y33" s="20">
        <v>226737</v>
      </c>
      <c r="Z33" s="21"/>
      <c r="AA33" s="22">
        <v>237288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138646</v>
      </c>
      <c r="F36" s="28">
        <f t="shared" si="2"/>
        <v>237288</v>
      </c>
      <c r="G36" s="28">
        <f t="shared" si="2"/>
        <v>-355339</v>
      </c>
      <c r="H36" s="28">
        <f t="shared" si="2"/>
        <v>579687</v>
      </c>
      <c r="I36" s="28">
        <f t="shared" si="2"/>
        <v>398528</v>
      </c>
      <c r="J36" s="28">
        <f t="shared" si="2"/>
        <v>622876</v>
      </c>
      <c r="K36" s="28">
        <f t="shared" si="2"/>
        <v>655746</v>
      </c>
      <c r="L36" s="28">
        <f t="shared" si="2"/>
        <v>348144</v>
      </c>
      <c r="M36" s="28">
        <f t="shared" si="2"/>
        <v>-62136</v>
      </c>
      <c r="N36" s="28">
        <f t="shared" si="2"/>
        <v>941754</v>
      </c>
      <c r="O36" s="28">
        <f t="shared" si="2"/>
        <v>-1635283</v>
      </c>
      <c r="P36" s="28">
        <f t="shared" si="2"/>
        <v>184193</v>
      </c>
      <c r="Q36" s="28">
        <f t="shared" si="2"/>
        <v>113197</v>
      </c>
      <c r="R36" s="28">
        <f t="shared" si="2"/>
        <v>-1337893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226737</v>
      </c>
      <c r="X36" s="28">
        <f t="shared" si="2"/>
        <v>0</v>
      </c>
      <c r="Y36" s="28">
        <f t="shared" si="2"/>
        <v>226737</v>
      </c>
      <c r="Z36" s="29">
        <f>+IF(X36&lt;&gt;0,+(Y36/X36)*100,0)</f>
        <v>0</v>
      </c>
      <c r="AA36" s="30">
        <f>SUM(AA31:AA35)</f>
        <v>237288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-6433678</v>
      </c>
      <c r="D38" s="32">
        <f>+D17+D27+D36</f>
        <v>0</v>
      </c>
      <c r="E38" s="33">
        <f t="shared" si="3"/>
        <v>138646</v>
      </c>
      <c r="F38" s="2">
        <f t="shared" si="3"/>
        <v>237288</v>
      </c>
      <c r="G38" s="2">
        <f t="shared" si="3"/>
        <v>-355339</v>
      </c>
      <c r="H38" s="2">
        <f t="shared" si="3"/>
        <v>579687</v>
      </c>
      <c r="I38" s="2">
        <f t="shared" si="3"/>
        <v>398528</v>
      </c>
      <c r="J38" s="2">
        <f t="shared" si="3"/>
        <v>622876</v>
      </c>
      <c r="K38" s="2">
        <f t="shared" si="3"/>
        <v>655746</v>
      </c>
      <c r="L38" s="2">
        <f t="shared" si="3"/>
        <v>348144</v>
      </c>
      <c r="M38" s="2">
        <f t="shared" si="3"/>
        <v>-62136</v>
      </c>
      <c r="N38" s="2">
        <f t="shared" si="3"/>
        <v>941754</v>
      </c>
      <c r="O38" s="2">
        <f t="shared" si="3"/>
        <v>-1635283</v>
      </c>
      <c r="P38" s="2">
        <f t="shared" si="3"/>
        <v>184193</v>
      </c>
      <c r="Q38" s="2">
        <f t="shared" si="3"/>
        <v>113197</v>
      </c>
      <c r="R38" s="2">
        <f t="shared" si="3"/>
        <v>-1337893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226737</v>
      </c>
      <c r="X38" s="2">
        <f t="shared" si="3"/>
        <v>0</v>
      </c>
      <c r="Y38" s="2">
        <f t="shared" si="3"/>
        <v>226737</v>
      </c>
      <c r="Z38" s="34">
        <f>+IF(X38&lt;&gt;0,+(Y38/X38)*100,0)</f>
        <v>0</v>
      </c>
      <c r="AA38" s="35">
        <f>+AA17+AA27+AA36</f>
        <v>237288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-355339</v>
      </c>
      <c r="I39" s="2">
        <f>+H40+I60</f>
        <v>224348</v>
      </c>
      <c r="J39" s="2">
        <f>+G39</f>
        <v>0</v>
      </c>
      <c r="K39" s="2">
        <f>+I40+K60</f>
        <v>622876</v>
      </c>
      <c r="L39" s="2">
        <f>+K40+L60</f>
        <v>1278622</v>
      </c>
      <c r="M39" s="2">
        <f>+L40+M60</f>
        <v>1626766</v>
      </c>
      <c r="N39" s="2">
        <f>+K39</f>
        <v>622876</v>
      </c>
      <c r="O39" s="2">
        <f>+M40+O60</f>
        <v>1564630</v>
      </c>
      <c r="P39" s="2">
        <f>+O40+P60</f>
        <v>-70653</v>
      </c>
      <c r="Q39" s="2">
        <f>+P40+Q60</f>
        <v>113540</v>
      </c>
      <c r="R39" s="2">
        <f>+O39</f>
        <v>1564630</v>
      </c>
      <c r="S39" s="2">
        <f>+Q40+S60</f>
        <v>226737</v>
      </c>
      <c r="T39" s="2">
        <f>+S40+T60</f>
        <v>226737</v>
      </c>
      <c r="U39" s="2">
        <f>+T40+U60</f>
        <v>226737</v>
      </c>
      <c r="V39" s="2">
        <f>+S39</f>
        <v>226737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-6433678</v>
      </c>
      <c r="D40" s="43">
        <f t="shared" ref="D40:AA40" si="4">+D38+D39</f>
        <v>0</v>
      </c>
      <c r="E40" s="44">
        <f t="shared" si="4"/>
        <v>138646</v>
      </c>
      <c r="F40" s="45">
        <f t="shared" si="4"/>
        <v>237288</v>
      </c>
      <c r="G40" s="45">
        <f t="shared" si="4"/>
        <v>-355339</v>
      </c>
      <c r="H40" s="45">
        <f t="shared" si="4"/>
        <v>224348</v>
      </c>
      <c r="I40" s="45">
        <f t="shared" si="4"/>
        <v>622876</v>
      </c>
      <c r="J40" s="45">
        <f>+I40</f>
        <v>622876</v>
      </c>
      <c r="K40" s="45">
        <f t="shared" si="4"/>
        <v>1278622</v>
      </c>
      <c r="L40" s="45">
        <f t="shared" si="4"/>
        <v>1626766</v>
      </c>
      <c r="M40" s="45">
        <f t="shared" si="4"/>
        <v>1564630</v>
      </c>
      <c r="N40" s="45">
        <f>+M40</f>
        <v>1564630</v>
      </c>
      <c r="O40" s="45">
        <f t="shared" si="4"/>
        <v>-70653</v>
      </c>
      <c r="P40" s="45">
        <f t="shared" si="4"/>
        <v>113540</v>
      </c>
      <c r="Q40" s="45">
        <f t="shared" si="4"/>
        <v>226737</v>
      </c>
      <c r="R40" s="45">
        <f>+Q40</f>
        <v>226737</v>
      </c>
      <c r="S40" s="45">
        <f t="shared" si="4"/>
        <v>226737</v>
      </c>
      <c r="T40" s="45">
        <f t="shared" si="4"/>
        <v>226737</v>
      </c>
      <c r="U40" s="45">
        <f t="shared" si="4"/>
        <v>226737</v>
      </c>
      <c r="V40" s="45">
        <f>+U40</f>
        <v>226737</v>
      </c>
      <c r="W40" s="45">
        <f>+V40</f>
        <v>226737</v>
      </c>
      <c r="X40" s="45">
        <f t="shared" si="4"/>
        <v>0</v>
      </c>
      <c r="Y40" s="45">
        <f t="shared" si="4"/>
        <v>226737</v>
      </c>
      <c r="Z40" s="46">
        <f>+IF(X40&lt;&gt;0,+(Y40/X40)*100,0)</f>
        <v>0</v>
      </c>
      <c r="AA40" s="47">
        <f t="shared" si="4"/>
        <v>237288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134030</v>
      </c>
      <c r="D7" s="18"/>
      <c r="E7" s="19">
        <v>-1104799</v>
      </c>
      <c r="F7" s="20">
        <v>34226437</v>
      </c>
      <c r="G7" s="20"/>
      <c r="H7" s="20">
        <v>3027909</v>
      </c>
      <c r="I7" s="20">
        <v>1675951</v>
      </c>
      <c r="J7" s="20">
        <v>4703860</v>
      </c>
      <c r="K7" s="20">
        <v>1896314</v>
      </c>
      <c r="L7" s="20">
        <v>2076375</v>
      </c>
      <c r="M7" s="20">
        <v>2467059</v>
      </c>
      <c r="N7" s="20">
        <v>6439748</v>
      </c>
      <c r="O7" s="20">
        <v>2171616</v>
      </c>
      <c r="P7" s="20">
        <v>2569475</v>
      </c>
      <c r="Q7" s="20">
        <v>2919274</v>
      </c>
      <c r="R7" s="20">
        <v>7660365</v>
      </c>
      <c r="S7" s="20"/>
      <c r="T7" s="20"/>
      <c r="U7" s="20"/>
      <c r="V7" s="20"/>
      <c r="W7" s="20">
        <v>18803973</v>
      </c>
      <c r="X7" s="20">
        <v>22528127</v>
      </c>
      <c r="Y7" s="20">
        <v>-3724154</v>
      </c>
      <c r="Z7" s="21">
        <v>-16.531130173405007</v>
      </c>
      <c r="AA7" s="22">
        <v>34226437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143248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1000000</v>
      </c>
      <c r="R9" s="20">
        <v>1000000</v>
      </c>
      <c r="S9" s="20"/>
      <c r="T9" s="20"/>
      <c r="U9" s="20"/>
      <c r="V9" s="20"/>
      <c r="W9" s="20">
        <v>1000000</v>
      </c>
      <c r="X9" s="20">
        <v>95496</v>
      </c>
      <c r="Y9" s="20">
        <v>904504</v>
      </c>
      <c r="Z9" s="21">
        <v>947.16427913211021</v>
      </c>
      <c r="AA9" s="22">
        <v>143248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956298</v>
      </c>
      <c r="G10" s="20"/>
      <c r="H10" s="20"/>
      <c r="I10" s="20"/>
      <c r="J10" s="20"/>
      <c r="K10" s="20"/>
      <c r="L10" s="20">
        <v>1550000</v>
      </c>
      <c r="M10" s="20"/>
      <c r="N10" s="20">
        <v>1550000</v>
      </c>
      <c r="O10" s="20"/>
      <c r="P10" s="20"/>
      <c r="Q10" s="20"/>
      <c r="R10" s="20"/>
      <c r="S10" s="20"/>
      <c r="T10" s="20"/>
      <c r="U10" s="20"/>
      <c r="V10" s="20"/>
      <c r="W10" s="20">
        <v>1550000</v>
      </c>
      <c r="X10" s="20">
        <v>637530</v>
      </c>
      <c r="Y10" s="20">
        <v>912470</v>
      </c>
      <c r="Z10" s="21">
        <v>143.12581368719904</v>
      </c>
      <c r="AA10" s="22">
        <v>956298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-1903600</v>
      </c>
      <c r="F14" s="20">
        <v>-1598166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-1163634</v>
      </c>
      <c r="Y14" s="20">
        <v>1163634</v>
      </c>
      <c r="Z14" s="21">
        <v>-100</v>
      </c>
      <c r="AA14" s="22">
        <v>-1598166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134030</v>
      </c>
      <c r="D17" s="26">
        <f>SUM(D6:D16)</f>
        <v>0</v>
      </c>
      <c r="E17" s="27">
        <f t="shared" si="0"/>
        <v>-3008399</v>
      </c>
      <c r="F17" s="28">
        <f t="shared" si="0"/>
        <v>33727817</v>
      </c>
      <c r="G17" s="28">
        <f t="shared" si="0"/>
        <v>0</v>
      </c>
      <c r="H17" s="28">
        <f t="shared" si="0"/>
        <v>3027909</v>
      </c>
      <c r="I17" s="28">
        <f t="shared" si="0"/>
        <v>1675951</v>
      </c>
      <c r="J17" s="28">
        <f t="shared" si="0"/>
        <v>4703860</v>
      </c>
      <c r="K17" s="28">
        <f t="shared" si="0"/>
        <v>1896314</v>
      </c>
      <c r="L17" s="28">
        <f t="shared" si="0"/>
        <v>3626375</v>
      </c>
      <c r="M17" s="28">
        <f t="shared" si="0"/>
        <v>2467059</v>
      </c>
      <c r="N17" s="28">
        <f t="shared" si="0"/>
        <v>7989748</v>
      </c>
      <c r="O17" s="28">
        <f t="shared" si="0"/>
        <v>2171616</v>
      </c>
      <c r="P17" s="28">
        <f t="shared" si="0"/>
        <v>2569475</v>
      </c>
      <c r="Q17" s="28">
        <f t="shared" si="0"/>
        <v>3919274</v>
      </c>
      <c r="R17" s="28">
        <f t="shared" si="0"/>
        <v>8660365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21353973</v>
      </c>
      <c r="X17" s="28">
        <f t="shared" si="0"/>
        <v>22097519</v>
      </c>
      <c r="Y17" s="28">
        <f t="shared" si="0"/>
        <v>-743546</v>
      </c>
      <c r="Z17" s="29">
        <f>+IF(X17&lt;&gt;0,+(Y17/X17)*100,0)</f>
        <v>-3.3648392835412886</v>
      </c>
      <c r="AA17" s="30">
        <f>SUM(AA6:AA16)</f>
        <v>33727817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-17280830</v>
      </c>
      <c r="D26" s="18"/>
      <c r="E26" s="19">
        <v>-12853478</v>
      </c>
      <c r="F26" s="20">
        <v>-16468227</v>
      </c>
      <c r="G26" s="20"/>
      <c r="H26" s="20">
        <v>-4967639</v>
      </c>
      <c r="I26" s="20">
        <v>-359842</v>
      </c>
      <c r="J26" s="20">
        <v>-5327481</v>
      </c>
      <c r="K26" s="20">
        <v>-69533</v>
      </c>
      <c r="L26" s="20">
        <v>-3312083</v>
      </c>
      <c r="M26" s="20">
        <v>-1181744</v>
      </c>
      <c r="N26" s="20">
        <v>-4563360</v>
      </c>
      <c r="O26" s="20">
        <v>-235924</v>
      </c>
      <c r="P26" s="20">
        <v>-158643</v>
      </c>
      <c r="Q26" s="20">
        <v>-468051</v>
      </c>
      <c r="R26" s="20">
        <v>-862618</v>
      </c>
      <c r="S26" s="20"/>
      <c r="T26" s="20"/>
      <c r="U26" s="20"/>
      <c r="V26" s="20"/>
      <c r="W26" s="20">
        <v>-10753459</v>
      </c>
      <c r="X26" s="20">
        <v>-12056833</v>
      </c>
      <c r="Y26" s="20">
        <v>1303374</v>
      </c>
      <c r="Z26" s="21">
        <v>-10.810251746872499</v>
      </c>
      <c r="AA26" s="22">
        <v>-16468227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-17280830</v>
      </c>
      <c r="D27" s="26">
        <f>SUM(D21:D26)</f>
        <v>0</v>
      </c>
      <c r="E27" s="27">
        <f t="shared" si="1"/>
        <v>-12853478</v>
      </c>
      <c r="F27" s="28">
        <f t="shared" si="1"/>
        <v>-16468227</v>
      </c>
      <c r="G27" s="28">
        <f t="shared" si="1"/>
        <v>0</v>
      </c>
      <c r="H27" s="28">
        <f t="shared" si="1"/>
        <v>-4967639</v>
      </c>
      <c r="I27" s="28">
        <f t="shared" si="1"/>
        <v>-359842</v>
      </c>
      <c r="J27" s="28">
        <f t="shared" si="1"/>
        <v>-5327481</v>
      </c>
      <c r="K27" s="28">
        <f t="shared" si="1"/>
        <v>-69533</v>
      </c>
      <c r="L27" s="28">
        <f t="shared" si="1"/>
        <v>-3312083</v>
      </c>
      <c r="M27" s="28">
        <f t="shared" si="1"/>
        <v>-1181744</v>
      </c>
      <c r="N27" s="28">
        <f t="shared" si="1"/>
        <v>-4563360</v>
      </c>
      <c r="O27" s="28">
        <f t="shared" si="1"/>
        <v>-235924</v>
      </c>
      <c r="P27" s="28">
        <f t="shared" si="1"/>
        <v>-158643</v>
      </c>
      <c r="Q27" s="28">
        <f t="shared" si="1"/>
        <v>-468051</v>
      </c>
      <c r="R27" s="28">
        <f t="shared" si="1"/>
        <v>-862618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-10753459</v>
      </c>
      <c r="X27" s="28">
        <f t="shared" si="1"/>
        <v>-12056833</v>
      </c>
      <c r="Y27" s="28">
        <f t="shared" si="1"/>
        <v>1303374</v>
      </c>
      <c r="Z27" s="29">
        <f>+IF(X27&lt;&gt;0,+(Y27/X27)*100,0)</f>
        <v>-10.810251746872499</v>
      </c>
      <c r="AA27" s="30">
        <f>SUM(AA21:AA26)</f>
        <v>-16468227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-17146800</v>
      </c>
      <c r="D38" s="32">
        <f>+D17+D27+D36</f>
        <v>0</v>
      </c>
      <c r="E38" s="33">
        <f t="shared" si="3"/>
        <v>-15861877</v>
      </c>
      <c r="F38" s="2">
        <f t="shared" si="3"/>
        <v>17259590</v>
      </c>
      <c r="G38" s="2">
        <f t="shared" si="3"/>
        <v>0</v>
      </c>
      <c r="H38" s="2">
        <f t="shared" si="3"/>
        <v>-1939730</v>
      </c>
      <c r="I38" s="2">
        <f t="shared" si="3"/>
        <v>1316109</v>
      </c>
      <c r="J38" s="2">
        <f t="shared" si="3"/>
        <v>-623621</v>
      </c>
      <c r="K38" s="2">
        <f t="shared" si="3"/>
        <v>1826781</v>
      </c>
      <c r="L38" s="2">
        <f t="shared" si="3"/>
        <v>314292</v>
      </c>
      <c r="M38" s="2">
        <f t="shared" si="3"/>
        <v>1285315</v>
      </c>
      <c r="N38" s="2">
        <f t="shared" si="3"/>
        <v>3426388</v>
      </c>
      <c r="O38" s="2">
        <f t="shared" si="3"/>
        <v>1935692</v>
      </c>
      <c r="P38" s="2">
        <f t="shared" si="3"/>
        <v>2410832</v>
      </c>
      <c r="Q38" s="2">
        <f t="shared" si="3"/>
        <v>3451223</v>
      </c>
      <c r="R38" s="2">
        <f t="shared" si="3"/>
        <v>7797747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10600514</v>
      </c>
      <c r="X38" s="2">
        <f t="shared" si="3"/>
        <v>10040686</v>
      </c>
      <c r="Y38" s="2">
        <f t="shared" si="3"/>
        <v>559828</v>
      </c>
      <c r="Z38" s="34">
        <f>+IF(X38&lt;&gt;0,+(Y38/X38)*100,0)</f>
        <v>5.5755951336392755</v>
      </c>
      <c r="AA38" s="35">
        <f>+AA17+AA27+AA36</f>
        <v>17259590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-1939730</v>
      </c>
      <c r="J39" s="2">
        <f>+G39</f>
        <v>0</v>
      </c>
      <c r="K39" s="2">
        <f>+I40+K60</f>
        <v>-623621</v>
      </c>
      <c r="L39" s="2">
        <f>+K40+L60</f>
        <v>1203160</v>
      </c>
      <c r="M39" s="2">
        <f>+L40+M60</f>
        <v>1517452</v>
      </c>
      <c r="N39" s="2">
        <f>+K39</f>
        <v>-623621</v>
      </c>
      <c r="O39" s="2">
        <f>+M40+O60</f>
        <v>2802767</v>
      </c>
      <c r="P39" s="2">
        <f>+O40+P60</f>
        <v>4738459</v>
      </c>
      <c r="Q39" s="2">
        <f>+P40+Q60</f>
        <v>7149291</v>
      </c>
      <c r="R39" s="2">
        <f>+O39</f>
        <v>2802767</v>
      </c>
      <c r="S39" s="2">
        <f>+Q40+S60</f>
        <v>10600514</v>
      </c>
      <c r="T39" s="2">
        <f>+S40+T60</f>
        <v>10600514</v>
      </c>
      <c r="U39" s="2">
        <f>+T40+U60</f>
        <v>10600514</v>
      </c>
      <c r="V39" s="2">
        <f>+S39</f>
        <v>10600514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-17146800</v>
      </c>
      <c r="D40" s="43">
        <f t="shared" ref="D40:AA40" si="4">+D38+D39</f>
        <v>0</v>
      </c>
      <c r="E40" s="44">
        <f t="shared" si="4"/>
        <v>-15861877</v>
      </c>
      <c r="F40" s="45">
        <f t="shared" si="4"/>
        <v>17259590</v>
      </c>
      <c r="G40" s="45">
        <f t="shared" si="4"/>
        <v>0</v>
      </c>
      <c r="H40" s="45">
        <f t="shared" si="4"/>
        <v>-1939730</v>
      </c>
      <c r="I40" s="45">
        <f t="shared" si="4"/>
        <v>-623621</v>
      </c>
      <c r="J40" s="45">
        <f>+I40</f>
        <v>-623621</v>
      </c>
      <c r="K40" s="45">
        <f t="shared" si="4"/>
        <v>1203160</v>
      </c>
      <c r="L40" s="45">
        <f t="shared" si="4"/>
        <v>1517452</v>
      </c>
      <c r="M40" s="45">
        <f t="shared" si="4"/>
        <v>2802767</v>
      </c>
      <c r="N40" s="45">
        <f>+M40</f>
        <v>2802767</v>
      </c>
      <c r="O40" s="45">
        <f t="shared" si="4"/>
        <v>4738459</v>
      </c>
      <c r="P40" s="45">
        <f t="shared" si="4"/>
        <v>7149291</v>
      </c>
      <c r="Q40" s="45">
        <f t="shared" si="4"/>
        <v>10600514</v>
      </c>
      <c r="R40" s="45">
        <f>+Q40</f>
        <v>10600514</v>
      </c>
      <c r="S40" s="45">
        <f t="shared" si="4"/>
        <v>10600514</v>
      </c>
      <c r="T40" s="45">
        <f t="shared" si="4"/>
        <v>10600514</v>
      </c>
      <c r="U40" s="45">
        <f t="shared" si="4"/>
        <v>10600514</v>
      </c>
      <c r="V40" s="45">
        <f>+U40</f>
        <v>10600514</v>
      </c>
      <c r="W40" s="45">
        <f>+V40</f>
        <v>10600514</v>
      </c>
      <c r="X40" s="45">
        <f t="shared" si="4"/>
        <v>10040686</v>
      </c>
      <c r="Y40" s="45">
        <f t="shared" si="4"/>
        <v>559828</v>
      </c>
      <c r="Z40" s="46">
        <f>+IF(X40&lt;&gt;0,+(Y40/X40)*100,0)</f>
        <v>5.5755951336392755</v>
      </c>
      <c r="AA40" s="47">
        <f t="shared" si="4"/>
        <v>17259590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199798</v>
      </c>
      <c r="D7" s="18"/>
      <c r="E7" s="19">
        <v>24438246</v>
      </c>
      <c r="F7" s="20">
        <v>24972895</v>
      </c>
      <c r="G7" s="20">
        <v>5452</v>
      </c>
      <c r="H7" s="20">
        <v>13095</v>
      </c>
      <c r="I7" s="20">
        <v>10911</v>
      </c>
      <c r="J7" s="20">
        <v>29458</v>
      </c>
      <c r="K7" s="20">
        <v>9350</v>
      </c>
      <c r="L7" s="20">
        <v>1348</v>
      </c>
      <c r="M7" s="20"/>
      <c r="N7" s="20">
        <v>10698</v>
      </c>
      <c r="O7" s="20">
        <v>4525</v>
      </c>
      <c r="P7" s="20">
        <v>11226</v>
      </c>
      <c r="Q7" s="20">
        <v>10166</v>
      </c>
      <c r="R7" s="20">
        <v>25917</v>
      </c>
      <c r="S7" s="20"/>
      <c r="T7" s="20"/>
      <c r="U7" s="20"/>
      <c r="V7" s="20"/>
      <c r="W7" s="20">
        <v>66073</v>
      </c>
      <c r="X7" s="20">
        <v>18542479</v>
      </c>
      <c r="Y7" s="20">
        <v>-18476406</v>
      </c>
      <c r="Z7" s="21">
        <v>-99.643666847350886</v>
      </c>
      <c r="AA7" s="22">
        <v>24972895</v>
      </c>
    </row>
    <row r="8" spans="1:27" x14ac:dyDescent="0.25">
      <c r="A8" s="23" t="s">
        <v>36</v>
      </c>
      <c r="B8" s="17" t="s">
        <v>32</v>
      </c>
      <c r="C8" s="18">
        <v>9657</v>
      </c>
      <c r="D8" s="18"/>
      <c r="E8" s="19">
        <v>7000</v>
      </c>
      <c r="F8" s="20">
        <v>5000</v>
      </c>
      <c r="G8" s="20"/>
      <c r="H8" s="20"/>
      <c r="I8" s="20">
        <v>2457</v>
      </c>
      <c r="J8" s="20">
        <v>2457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2457</v>
      </c>
      <c r="X8" s="20">
        <v>4451</v>
      </c>
      <c r="Y8" s="20">
        <v>-1994</v>
      </c>
      <c r="Z8" s="21">
        <v>-44.798921590653784</v>
      </c>
      <c r="AA8" s="22">
        <v>5000</v>
      </c>
    </row>
    <row r="9" spans="1:27" x14ac:dyDescent="0.25">
      <c r="A9" s="23" t="s">
        <v>37</v>
      </c>
      <c r="B9" s="17" t="s">
        <v>6</v>
      </c>
      <c r="C9" s="18">
        <v>17676440</v>
      </c>
      <c r="D9" s="18"/>
      <c r="E9" s="19">
        <v>6842000</v>
      </c>
      <c r="F9" s="20">
        <v>4322092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6784000</v>
      </c>
      <c r="R9" s="20">
        <v>6784000</v>
      </c>
      <c r="S9" s="20"/>
      <c r="T9" s="20"/>
      <c r="U9" s="20"/>
      <c r="V9" s="20"/>
      <c r="W9" s="20">
        <v>6784000</v>
      </c>
      <c r="X9" s="20">
        <v>2876350</v>
      </c>
      <c r="Y9" s="20">
        <v>3907650</v>
      </c>
      <c r="Z9" s="21">
        <v>135.85446833660714</v>
      </c>
      <c r="AA9" s="22">
        <v>4322092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15153000</v>
      </c>
      <c r="F10" s="20">
        <v>8040608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8899224</v>
      </c>
      <c r="Y10" s="20">
        <v>-8899224</v>
      </c>
      <c r="Z10" s="21">
        <v>-100</v>
      </c>
      <c r="AA10" s="22">
        <v>8040608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-21101147</v>
      </c>
      <c r="F14" s="20">
        <v>-21170110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-15177059</v>
      </c>
      <c r="Y14" s="20">
        <v>15177059</v>
      </c>
      <c r="Z14" s="21">
        <v>-100</v>
      </c>
      <c r="AA14" s="22">
        <v>-21170110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17885895</v>
      </c>
      <c r="D17" s="26">
        <f>SUM(D6:D16)</f>
        <v>0</v>
      </c>
      <c r="E17" s="27">
        <f t="shared" si="0"/>
        <v>25339099</v>
      </c>
      <c r="F17" s="28">
        <f t="shared" si="0"/>
        <v>16170485</v>
      </c>
      <c r="G17" s="28">
        <f t="shared" si="0"/>
        <v>5452</v>
      </c>
      <c r="H17" s="28">
        <f t="shared" si="0"/>
        <v>13095</v>
      </c>
      <c r="I17" s="28">
        <f t="shared" si="0"/>
        <v>13368</v>
      </c>
      <c r="J17" s="28">
        <f t="shared" si="0"/>
        <v>31915</v>
      </c>
      <c r="K17" s="28">
        <f t="shared" si="0"/>
        <v>9350</v>
      </c>
      <c r="L17" s="28">
        <f t="shared" si="0"/>
        <v>1348</v>
      </c>
      <c r="M17" s="28">
        <f t="shared" si="0"/>
        <v>0</v>
      </c>
      <c r="N17" s="28">
        <f t="shared" si="0"/>
        <v>10698</v>
      </c>
      <c r="O17" s="28">
        <f t="shared" si="0"/>
        <v>4525</v>
      </c>
      <c r="P17" s="28">
        <f t="shared" si="0"/>
        <v>11226</v>
      </c>
      <c r="Q17" s="28">
        <f t="shared" si="0"/>
        <v>6794166</v>
      </c>
      <c r="R17" s="28">
        <f t="shared" si="0"/>
        <v>6809917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6852530</v>
      </c>
      <c r="X17" s="28">
        <f t="shared" si="0"/>
        <v>15145445</v>
      </c>
      <c r="Y17" s="28">
        <f t="shared" si="0"/>
        <v>-8292915</v>
      </c>
      <c r="Z17" s="29">
        <f>+IF(X17&lt;&gt;0,+(Y17/X17)*100,0)</f>
        <v>-54.755175565987003</v>
      </c>
      <c r="AA17" s="30">
        <f>SUM(AA6:AA16)</f>
        <v>16170485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-3148717</v>
      </c>
      <c r="D26" s="18"/>
      <c r="E26" s="19">
        <v>-13876522</v>
      </c>
      <c r="F26" s="20">
        <v>-9860608</v>
      </c>
      <c r="G26" s="20">
        <v>-161532</v>
      </c>
      <c r="H26" s="20"/>
      <c r="I26" s="20"/>
      <c r="J26" s="20">
        <v>-161532</v>
      </c>
      <c r="K26" s="20"/>
      <c r="L26" s="20"/>
      <c r="M26" s="20">
        <v>-2920</v>
      </c>
      <c r="N26" s="20">
        <v>-2920</v>
      </c>
      <c r="O26" s="20">
        <v>-183505</v>
      </c>
      <c r="P26" s="20">
        <v>-59940</v>
      </c>
      <c r="Q26" s="20">
        <v>-110222</v>
      </c>
      <c r="R26" s="20">
        <v>-353667</v>
      </c>
      <c r="S26" s="20"/>
      <c r="T26" s="20"/>
      <c r="U26" s="20"/>
      <c r="V26" s="20"/>
      <c r="W26" s="20">
        <v>-518119</v>
      </c>
      <c r="X26" s="20">
        <v>-7864743</v>
      </c>
      <c r="Y26" s="20">
        <v>7346624</v>
      </c>
      <c r="Z26" s="21">
        <v>-93.412130568030008</v>
      </c>
      <c r="AA26" s="22">
        <v>-9860608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-3148717</v>
      </c>
      <c r="D27" s="26">
        <f>SUM(D21:D26)</f>
        <v>0</v>
      </c>
      <c r="E27" s="27">
        <f t="shared" si="1"/>
        <v>-13876522</v>
      </c>
      <c r="F27" s="28">
        <f t="shared" si="1"/>
        <v>-9860608</v>
      </c>
      <c r="G27" s="28">
        <f t="shared" si="1"/>
        <v>-161532</v>
      </c>
      <c r="H27" s="28">
        <f t="shared" si="1"/>
        <v>0</v>
      </c>
      <c r="I27" s="28">
        <f t="shared" si="1"/>
        <v>0</v>
      </c>
      <c r="J27" s="28">
        <f t="shared" si="1"/>
        <v>-161532</v>
      </c>
      <c r="K27" s="28">
        <f t="shared" si="1"/>
        <v>0</v>
      </c>
      <c r="L27" s="28">
        <f t="shared" si="1"/>
        <v>0</v>
      </c>
      <c r="M27" s="28">
        <f t="shared" si="1"/>
        <v>-2920</v>
      </c>
      <c r="N27" s="28">
        <f t="shared" si="1"/>
        <v>-2920</v>
      </c>
      <c r="O27" s="28">
        <f t="shared" si="1"/>
        <v>-183505</v>
      </c>
      <c r="P27" s="28">
        <f t="shared" si="1"/>
        <v>-59940</v>
      </c>
      <c r="Q27" s="28">
        <f t="shared" si="1"/>
        <v>-110222</v>
      </c>
      <c r="R27" s="28">
        <f t="shared" si="1"/>
        <v>-353667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-518119</v>
      </c>
      <c r="X27" s="28">
        <f t="shared" si="1"/>
        <v>-7864743</v>
      </c>
      <c r="Y27" s="28">
        <f t="shared" si="1"/>
        <v>7346624</v>
      </c>
      <c r="Z27" s="29">
        <f>+IF(X27&lt;&gt;0,+(Y27/X27)*100,0)</f>
        <v>-93.412130568030008</v>
      </c>
      <c r="AA27" s="30">
        <f>SUM(AA21:AA26)</f>
        <v>-9860608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14737178</v>
      </c>
      <c r="D38" s="32">
        <f>+D17+D27+D36</f>
        <v>0</v>
      </c>
      <c r="E38" s="33">
        <f t="shared" si="3"/>
        <v>11462577</v>
      </c>
      <c r="F38" s="2">
        <f t="shared" si="3"/>
        <v>6309877</v>
      </c>
      <c r="G38" s="2">
        <f t="shared" si="3"/>
        <v>-156080</v>
      </c>
      <c r="H38" s="2">
        <f t="shared" si="3"/>
        <v>13095</v>
      </c>
      <c r="I38" s="2">
        <f t="shared" si="3"/>
        <v>13368</v>
      </c>
      <c r="J38" s="2">
        <f t="shared" si="3"/>
        <v>-129617</v>
      </c>
      <c r="K38" s="2">
        <f t="shared" si="3"/>
        <v>9350</v>
      </c>
      <c r="L38" s="2">
        <f t="shared" si="3"/>
        <v>1348</v>
      </c>
      <c r="M38" s="2">
        <f t="shared" si="3"/>
        <v>-2920</v>
      </c>
      <c r="N38" s="2">
        <f t="shared" si="3"/>
        <v>7778</v>
      </c>
      <c r="O38" s="2">
        <f t="shared" si="3"/>
        <v>-178980</v>
      </c>
      <c r="P38" s="2">
        <f t="shared" si="3"/>
        <v>-48714</v>
      </c>
      <c r="Q38" s="2">
        <f t="shared" si="3"/>
        <v>6683944</v>
      </c>
      <c r="R38" s="2">
        <f t="shared" si="3"/>
        <v>6456250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6334411</v>
      </c>
      <c r="X38" s="2">
        <f t="shared" si="3"/>
        <v>7280702</v>
      </c>
      <c r="Y38" s="2">
        <f t="shared" si="3"/>
        <v>-946291</v>
      </c>
      <c r="Z38" s="34">
        <f>+IF(X38&lt;&gt;0,+(Y38/X38)*100,0)</f>
        <v>-12.997249441056645</v>
      </c>
      <c r="AA38" s="35">
        <f>+AA17+AA27+AA36</f>
        <v>6309877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-156080</v>
      </c>
      <c r="I39" s="2">
        <f>+H40+I60</f>
        <v>-142985</v>
      </c>
      <c r="J39" s="2">
        <f>+G39</f>
        <v>0</v>
      </c>
      <c r="K39" s="2">
        <f>+I40+K60</f>
        <v>-129617</v>
      </c>
      <c r="L39" s="2">
        <f>+K40+L60</f>
        <v>-120267</v>
      </c>
      <c r="M39" s="2">
        <f>+L40+M60</f>
        <v>-118919</v>
      </c>
      <c r="N39" s="2">
        <f>+K39</f>
        <v>-129617</v>
      </c>
      <c r="O39" s="2">
        <f>+M40+O60</f>
        <v>-121839</v>
      </c>
      <c r="P39" s="2">
        <f>+O40+P60</f>
        <v>-300819</v>
      </c>
      <c r="Q39" s="2">
        <f>+P40+Q60</f>
        <v>-349533</v>
      </c>
      <c r="R39" s="2">
        <f>+O39</f>
        <v>-121839</v>
      </c>
      <c r="S39" s="2">
        <f>+Q40+S60</f>
        <v>6334411</v>
      </c>
      <c r="T39" s="2">
        <f>+S40+T60</f>
        <v>6334411</v>
      </c>
      <c r="U39" s="2">
        <f>+T40+U60</f>
        <v>6334411</v>
      </c>
      <c r="V39" s="2">
        <f>+S39</f>
        <v>6334411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14737178</v>
      </c>
      <c r="D40" s="43">
        <f t="shared" ref="D40:AA40" si="4">+D38+D39</f>
        <v>0</v>
      </c>
      <c r="E40" s="44">
        <f t="shared" si="4"/>
        <v>11462577</v>
      </c>
      <c r="F40" s="45">
        <f t="shared" si="4"/>
        <v>6309877</v>
      </c>
      <c r="G40" s="45">
        <f t="shared" si="4"/>
        <v>-156080</v>
      </c>
      <c r="H40" s="45">
        <f t="shared" si="4"/>
        <v>-142985</v>
      </c>
      <c r="I40" s="45">
        <f t="shared" si="4"/>
        <v>-129617</v>
      </c>
      <c r="J40" s="45">
        <f>+I40</f>
        <v>-129617</v>
      </c>
      <c r="K40" s="45">
        <f t="shared" si="4"/>
        <v>-120267</v>
      </c>
      <c r="L40" s="45">
        <f t="shared" si="4"/>
        <v>-118919</v>
      </c>
      <c r="M40" s="45">
        <f t="shared" si="4"/>
        <v>-121839</v>
      </c>
      <c r="N40" s="45">
        <f>+M40</f>
        <v>-121839</v>
      </c>
      <c r="O40" s="45">
        <f t="shared" si="4"/>
        <v>-300819</v>
      </c>
      <c r="P40" s="45">
        <f t="shared" si="4"/>
        <v>-349533</v>
      </c>
      <c r="Q40" s="45">
        <f t="shared" si="4"/>
        <v>6334411</v>
      </c>
      <c r="R40" s="45">
        <f>+Q40</f>
        <v>6334411</v>
      </c>
      <c r="S40" s="45">
        <f t="shared" si="4"/>
        <v>6334411</v>
      </c>
      <c r="T40" s="45">
        <f t="shared" si="4"/>
        <v>6334411</v>
      </c>
      <c r="U40" s="45">
        <f t="shared" si="4"/>
        <v>6334411</v>
      </c>
      <c r="V40" s="45">
        <f>+U40</f>
        <v>6334411</v>
      </c>
      <c r="W40" s="45">
        <f>+V40</f>
        <v>6334411</v>
      </c>
      <c r="X40" s="45">
        <f t="shared" si="4"/>
        <v>7280702</v>
      </c>
      <c r="Y40" s="45">
        <f t="shared" si="4"/>
        <v>-946291</v>
      </c>
      <c r="Z40" s="46">
        <f>+IF(X40&lt;&gt;0,+(Y40/X40)*100,0)</f>
        <v>-12.997249441056645</v>
      </c>
      <c r="AA40" s="47">
        <f t="shared" si="4"/>
        <v>6309877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39242182</v>
      </c>
      <c r="D7" s="18"/>
      <c r="E7" s="19">
        <v>41337041</v>
      </c>
      <c r="F7" s="20">
        <v>40979048</v>
      </c>
      <c r="G7" s="20">
        <v>3089665</v>
      </c>
      <c r="H7" s="20">
        <v>3112722</v>
      </c>
      <c r="I7" s="20">
        <v>3053584</v>
      </c>
      <c r="J7" s="20">
        <v>9255971</v>
      </c>
      <c r="K7" s="20">
        <v>3033488</v>
      </c>
      <c r="L7" s="20">
        <v>3101138</v>
      </c>
      <c r="M7" s="20">
        <v>3158324</v>
      </c>
      <c r="N7" s="20">
        <v>9292950</v>
      </c>
      <c r="O7" s="20">
        <v>3533198</v>
      </c>
      <c r="P7" s="20">
        <v>4787255</v>
      </c>
      <c r="Q7" s="20">
        <v>4346075</v>
      </c>
      <c r="R7" s="20">
        <v>12666528</v>
      </c>
      <c r="S7" s="20"/>
      <c r="T7" s="20"/>
      <c r="U7" s="20"/>
      <c r="V7" s="20"/>
      <c r="W7" s="20">
        <v>31215449</v>
      </c>
      <c r="X7" s="20">
        <v>30743507</v>
      </c>
      <c r="Y7" s="20">
        <v>471942</v>
      </c>
      <c r="Z7" s="21">
        <v>1.5350948738541768</v>
      </c>
      <c r="AA7" s="22">
        <v>40979048</v>
      </c>
    </row>
    <row r="8" spans="1:27" x14ac:dyDescent="0.25">
      <c r="A8" s="23" t="s">
        <v>36</v>
      </c>
      <c r="B8" s="17" t="s">
        <v>32</v>
      </c>
      <c r="C8" s="18">
        <v>3930</v>
      </c>
      <c r="D8" s="18"/>
      <c r="E8" s="19">
        <v>6000</v>
      </c>
      <c r="F8" s="20">
        <v>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4500</v>
      </c>
      <c r="Y8" s="20">
        <v>-4500</v>
      </c>
      <c r="Z8" s="21">
        <v>-100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1108696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1182063</v>
      </c>
      <c r="Y9" s="20">
        <v>-1182063</v>
      </c>
      <c r="Z9" s="21">
        <v>-100</v>
      </c>
      <c r="AA9" s="22">
        <v>1108696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7391304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7880432</v>
      </c>
      <c r="Y10" s="20">
        <v>-7880432</v>
      </c>
      <c r="Z10" s="21">
        <v>-100</v>
      </c>
      <c r="AA10" s="22">
        <v>7391304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-14381690</v>
      </c>
      <c r="F14" s="20">
        <v>-14444500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-10724345</v>
      </c>
      <c r="Y14" s="20">
        <v>10724345</v>
      </c>
      <c r="Z14" s="21">
        <v>-100</v>
      </c>
      <c r="AA14" s="22">
        <v>-14444500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-2422300</v>
      </c>
      <c r="F15" s="20">
        <v>-1884200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-2018722</v>
      </c>
      <c r="Y15" s="20">
        <v>2018722</v>
      </c>
      <c r="Z15" s="21">
        <v>-100</v>
      </c>
      <c r="AA15" s="22">
        <v>-1884200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39246112</v>
      </c>
      <c r="D17" s="26">
        <f>SUM(D6:D16)</f>
        <v>0</v>
      </c>
      <c r="E17" s="27">
        <f t="shared" si="0"/>
        <v>34539051</v>
      </c>
      <c r="F17" s="28">
        <f t="shared" si="0"/>
        <v>33156348</v>
      </c>
      <c r="G17" s="28">
        <f t="shared" si="0"/>
        <v>3089665</v>
      </c>
      <c r="H17" s="28">
        <f t="shared" si="0"/>
        <v>3112722</v>
      </c>
      <c r="I17" s="28">
        <f t="shared" si="0"/>
        <v>3053584</v>
      </c>
      <c r="J17" s="28">
        <f t="shared" si="0"/>
        <v>9255971</v>
      </c>
      <c r="K17" s="28">
        <f t="shared" si="0"/>
        <v>3033488</v>
      </c>
      <c r="L17" s="28">
        <f t="shared" si="0"/>
        <v>3101138</v>
      </c>
      <c r="M17" s="28">
        <f t="shared" si="0"/>
        <v>3158324</v>
      </c>
      <c r="N17" s="28">
        <f t="shared" si="0"/>
        <v>9292950</v>
      </c>
      <c r="O17" s="28">
        <f t="shared" si="0"/>
        <v>3533198</v>
      </c>
      <c r="P17" s="28">
        <f t="shared" si="0"/>
        <v>4787255</v>
      </c>
      <c r="Q17" s="28">
        <f t="shared" si="0"/>
        <v>4346075</v>
      </c>
      <c r="R17" s="28">
        <f t="shared" si="0"/>
        <v>12666528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31215449</v>
      </c>
      <c r="X17" s="28">
        <f t="shared" si="0"/>
        <v>27067435</v>
      </c>
      <c r="Y17" s="28">
        <f t="shared" si="0"/>
        <v>4148014</v>
      </c>
      <c r="Z17" s="29">
        <f>+IF(X17&lt;&gt;0,+(Y17/X17)*100,0)</f>
        <v>15.324739858061912</v>
      </c>
      <c r="AA17" s="30">
        <f>SUM(AA6:AA16)</f>
        <v>33156348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-26658267</v>
      </c>
      <c r="D26" s="18"/>
      <c r="E26" s="19">
        <v>-22757261</v>
      </c>
      <c r="F26" s="20">
        <v>-21494713</v>
      </c>
      <c r="G26" s="20">
        <v>-700358</v>
      </c>
      <c r="H26" s="20">
        <v>-1798563</v>
      </c>
      <c r="I26" s="20">
        <v>-1555848</v>
      </c>
      <c r="J26" s="20">
        <v>-4054769</v>
      </c>
      <c r="K26" s="20">
        <v>-1982594</v>
      </c>
      <c r="L26" s="20">
        <v>-1982140</v>
      </c>
      <c r="M26" s="20">
        <v>-351265</v>
      </c>
      <c r="N26" s="20">
        <v>-4315999</v>
      </c>
      <c r="O26" s="20">
        <v>-2400685</v>
      </c>
      <c r="P26" s="20">
        <v>-1533265</v>
      </c>
      <c r="Q26" s="20">
        <v>-631976</v>
      </c>
      <c r="R26" s="20">
        <v>-4565926</v>
      </c>
      <c r="S26" s="20"/>
      <c r="T26" s="20"/>
      <c r="U26" s="20"/>
      <c r="V26" s="20"/>
      <c r="W26" s="20">
        <v>-12936694</v>
      </c>
      <c r="X26" s="20">
        <v>-14114478</v>
      </c>
      <c r="Y26" s="20">
        <v>1177784</v>
      </c>
      <c r="Z26" s="21">
        <v>-8.3445098005041345</v>
      </c>
      <c r="AA26" s="22">
        <v>-21494713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-26658267</v>
      </c>
      <c r="D27" s="26">
        <f>SUM(D21:D26)</f>
        <v>0</v>
      </c>
      <c r="E27" s="27">
        <f t="shared" si="1"/>
        <v>-22757261</v>
      </c>
      <c r="F27" s="28">
        <f t="shared" si="1"/>
        <v>-21494713</v>
      </c>
      <c r="G27" s="28">
        <f t="shared" si="1"/>
        <v>-700358</v>
      </c>
      <c r="H27" s="28">
        <f t="shared" si="1"/>
        <v>-1798563</v>
      </c>
      <c r="I27" s="28">
        <f t="shared" si="1"/>
        <v>-1555848</v>
      </c>
      <c r="J27" s="28">
        <f t="shared" si="1"/>
        <v>-4054769</v>
      </c>
      <c r="K27" s="28">
        <f t="shared" si="1"/>
        <v>-1982594</v>
      </c>
      <c r="L27" s="28">
        <f t="shared" si="1"/>
        <v>-1982140</v>
      </c>
      <c r="M27" s="28">
        <f t="shared" si="1"/>
        <v>-351265</v>
      </c>
      <c r="N27" s="28">
        <f t="shared" si="1"/>
        <v>-4315999</v>
      </c>
      <c r="O27" s="28">
        <f t="shared" si="1"/>
        <v>-2400685</v>
      </c>
      <c r="P27" s="28">
        <f t="shared" si="1"/>
        <v>-1533265</v>
      </c>
      <c r="Q27" s="28">
        <f t="shared" si="1"/>
        <v>-631976</v>
      </c>
      <c r="R27" s="28">
        <f t="shared" si="1"/>
        <v>-4565926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-12936694</v>
      </c>
      <c r="X27" s="28">
        <f t="shared" si="1"/>
        <v>-14114478</v>
      </c>
      <c r="Y27" s="28">
        <f t="shared" si="1"/>
        <v>1177784</v>
      </c>
      <c r="Z27" s="29">
        <f>+IF(X27&lt;&gt;0,+(Y27/X27)*100,0)</f>
        <v>-8.3445098005041345</v>
      </c>
      <c r="AA27" s="30">
        <f>SUM(AA21:AA26)</f>
        <v>-21494713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12587845</v>
      </c>
      <c r="D38" s="32">
        <f>+D17+D27+D36</f>
        <v>0</v>
      </c>
      <c r="E38" s="33">
        <f t="shared" si="3"/>
        <v>11781790</v>
      </c>
      <c r="F38" s="2">
        <f t="shared" si="3"/>
        <v>11661635</v>
      </c>
      <c r="G38" s="2">
        <f t="shared" si="3"/>
        <v>2389307</v>
      </c>
      <c r="H38" s="2">
        <f t="shared" si="3"/>
        <v>1314159</v>
      </c>
      <c r="I38" s="2">
        <f t="shared" si="3"/>
        <v>1497736</v>
      </c>
      <c r="J38" s="2">
        <f t="shared" si="3"/>
        <v>5201202</v>
      </c>
      <c r="K38" s="2">
        <f t="shared" si="3"/>
        <v>1050894</v>
      </c>
      <c r="L38" s="2">
        <f t="shared" si="3"/>
        <v>1118998</v>
      </c>
      <c r="M38" s="2">
        <f t="shared" si="3"/>
        <v>2807059</v>
      </c>
      <c r="N38" s="2">
        <f t="shared" si="3"/>
        <v>4976951</v>
      </c>
      <c r="O38" s="2">
        <f t="shared" si="3"/>
        <v>1132513</v>
      </c>
      <c r="P38" s="2">
        <f t="shared" si="3"/>
        <v>3253990</v>
      </c>
      <c r="Q38" s="2">
        <f t="shared" si="3"/>
        <v>3714099</v>
      </c>
      <c r="R38" s="2">
        <f t="shared" si="3"/>
        <v>8100602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18278755</v>
      </c>
      <c r="X38" s="2">
        <f t="shared" si="3"/>
        <v>12952957</v>
      </c>
      <c r="Y38" s="2">
        <f t="shared" si="3"/>
        <v>5325798</v>
      </c>
      <c r="Z38" s="34">
        <f>+IF(X38&lt;&gt;0,+(Y38/X38)*100,0)</f>
        <v>41.116464757815528</v>
      </c>
      <c r="AA38" s="35">
        <f>+AA17+AA27+AA36</f>
        <v>11661635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2389307</v>
      </c>
      <c r="I39" s="2">
        <f>+H40+I60</f>
        <v>3703466</v>
      </c>
      <c r="J39" s="2">
        <f>+G39</f>
        <v>0</v>
      </c>
      <c r="K39" s="2">
        <f>+I40+K60</f>
        <v>5201202</v>
      </c>
      <c r="L39" s="2">
        <f>+K40+L60</f>
        <v>6252096</v>
      </c>
      <c r="M39" s="2">
        <f>+L40+M60</f>
        <v>7371094</v>
      </c>
      <c r="N39" s="2">
        <f>+K39</f>
        <v>5201202</v>
      </c>
      <c r="O39" s="2">
        <f>+M40+O60</f>
        <v>10178153</v>
      </c>
      <c r="P39" s="2">
        <f>+O40+P60</f>
        <v>11310666</v>
      </c>
      <c r="Q39" s="2">
        <f>+P40+Q60</f>
        <v>14564656</v>
      </c>
      <c r="R39" s="2">
        <f>+O39</f>
        <v>10178153</v>
      </c>
      <c r="S39" s="2">
        <f>+Q40+S60</f>
        <v>18278755</v>
      </c>
      <c r="T39" s="2">
        <f>+S40+T60</f>
        <v>18278755</v>
      </c>
      <c r="U39" s="2">
        <f>+T40+U60</f>
        <v>18278755</v>
      </c>
      <c r="V39" s="2">
        <f>+S39</f>
        <v>18278755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12587845</v>
      </c>
      <c r="D40" s="43">
        <f t="shared" ref="D40:AA40" si="4">+D38+D39</f>
        <v>0</v>
      </c>
      <c r="E40" s="44">
        <f t="shared" si="4"/>
        <v>11781790</v>
      </c>
      <c r="F40" s="45">
        <f t="shared" si="4"/>
        <v>11661635</v>
      </c>
      <c r="G40" s="45">
        <f t="shared" si="4"/>
        <v>2389307</v>
      </c>
      <c r="H40" s="45">
        <f t="shared" si="4"/>
        <v>3703466</v>
      </c>
      <c r="I40" s="45">
        <f t="shared" si="4"/>
        <v>5201202</v>
      </c>
      <c r="J40" s="45">
        <f>+I40</f>
        <v>5201202</v>
      </c>
      <c r="K40" s="45">
        <f t="shared" si="4"/>
        <v>6252096</v>
      </c>
      <c r="L40" s="45">
        <f t="shared" si="4"/>
        <v>7371094</v>
      </c>
      <c r="M40" s="45">
        <f t="shared" si="4"/>
        <v>10178153</v>
      </c>
      <c r="N40" s="45">
        <f>+M40</f>
        <v>10178153</v>
      </c>
      <c r="O40" s="45">
        <f t="shared" si="4"/>
        <v>11310666</v>
      </c>
      <c r="P40" s="45">
        <f t="shared" si="4"/>
        <v>14564656</v>
      </c>
      <c r="Q40" s="45">
        <f t="shared" si="4"/>
        <v>18278755</v>
      </c>
      <c r="R40" s="45">
        <f>+Q40</f>
        <v>18278755</v>
      </c>
      <c r="S40" s="45">
        <f t="shared" si="4"/>
        <v>18278755</v>
      </c>
      <c r="T40" s="45">
        <f t="shared" si="4"/>
        <v>18278755</v>
      </c>
      <c r="U40" s="45">
        <f t="shared" si="4"/>
        <v>18278755</v>
      </c>
      <c r="V40" s="45">
        <f>+U40</f>
        <v>18278755</v>
      </c>
      <c r="W40" s="45">
        <f>+V40</f>
        <v>18278755</v>
      </c>
      <c r="X40" s="45">
        <f t="shared" si="4"/>
        <v>12952957</v>
      </c>
      <c r="Y40" s="45">
        <f t="shared" si="4"/>
        <v>5325798</v>
      </c>
      <c r="Z40" s="46">
        <f>+IF(X40&lt;&gt;0,+(Y40/X40)*100,0)</f>
        <v>41.116464757815528</v>
      </c>
      <c r="AA40" s="47">
        <f t="shared" si="4"/>
        <v>11661635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216258201</v>
      </c>
      <c r="D7" s="18"/>
      <c r="E7" s="19">
        <v>181568256</v>
      </c>
      <c r="F7" s="20">
        <v>181673182</v>
      </c>
      <c r="G7" s="20">
        <v>14897622</v>
      </c>
      <c r="H7" s="20">
        <v>15107135</v>
      </c>
      <c r="I7" s="20">
        <v>14112601</v>
      </c>
      <c r="J7" s="20">
        <v>44117358</v>
      </c>
      <c r="K7" s="20">
        <v>15978207</v>
      </c>
      <c r="L7" s="20">
        <v>15953930</v>
      </c>
      <c r="M7" s="20">
        <v>16159809</v>
      </c>
      <c r="N7" s="20">
        <v>48091946</v>
      </c>
      <c r="O7" s="20">
        <v>19686784</v>
      </c>
      <c r="P7" s="20">
        <v>18471429</v>
      </c>
      <c r="Q7" s="20">
        <v>22106482</v>
      </c>
      <c r="R7" s="20">
        <v>60264695</v>
      </c>
      <c r="S7" s="20"/>
      <c r="T7" s="20"/>
      <c r="U7" s="20"/>
      <c r="V7" s="20"/>
      <c r="W7" s="20">
        <v>152473999</v>
      </c>
      <c r="X7" s="20">
        <v>136218646</v>
      </c>
      <c r="Y7" s="20">
        <v>16255353</v>
      </c>
      <c r="Z7" s="21">
        <v>11.933280411552468</v>
      </c>
      <c r="AA7" s="22">
        <v>181673182</v>
      </c>
    </row>
    <row r="8" spans="1:27" x14ac:dyDescent="0.25">
      <c r="A8" s="23" t="s">
        <v>36</v>
      </c>
      <c r="B8" s="17" t="s">
        <v>32</v>
      </c>
      <c r="C8" s="18">
        <v>4058613</v>
      </c>
      <c r="D8" s="18"/>
      <c r="E8" s="19">
        <v>3145813</v>
      </c>
      <c r="F8" s="20">
        <v>4116223</v>
      </c>
      <c r="G8" s="20">
        <v>10418236</v>
      </c>
      <c r="H8" s="20">
        <v>307236</v>
      </c>
      <c r="I8" s="20">
        <v>245482</v>
      </c>
      <c r="J8" s="20">
        <v>10970954</v>
      </c>
      <c r="K8" s="20">
        <v>13326003</v>
      </c>
      <c r="L8" s="20">
        <v>268650</v>
      </c>
      <c r="M8" s="20">
        <v>227116</v>
      </c>
      <c r="N8" s="20">
        <v>13821769</v>
      </c>
      <c r="O8" s="20">
        <v>276771</v>
      </c>
      <c r="P8" s="20">
        <v>231080</v>
      </c>
      <c r="Q8" s="20">
        <v>1429088</v>
      </c>
      <c r="R8" s="20">
        <v>1936939</v>
      </c>
      <c r="S8" s="20"/>
      <c r="T8" s="20"/>
      <c r="U8" s="20"/>
      <c r="V8" s="20"/>
      <c r="W8" s="20">
        <v>26729662</v>
      </c>
      <c r="X8" s="20">
        <v>1967094</v>
      </c>
      <c r="Y8" s="20">
        <v>24762568</v>
      </c>
      <c r="Z8" s="21">
        <v>1258.8400961011523</v>
      </c>
      <c r="AA8" s="22">
        <v>4116223</v>
      </c>
    </row>
    <row r="9" spans="1:27" x14ac:dyDescent="0.25">
      <c r="A9" s="23" t="s">
        <v>37</v>
      </c>
      <c r="B9" s="17" t="s">
        <v>6</v>
      </c>
      <c r="C9" s="18">
        <v>20296000</v>
      </c>
      <c r="D9" s="18"/>
      <c r="E9" s="19">
        <v>20076175</v>
      </c>
      <c r="F9" s="20">
        <v>20076175</v>
      </c>
      <c r="G9" s="20">
        <v>8365151</v>
      </c>
      <c r="H9" s="20"/>
      <c r="I9" s="20"/>
      <c r="J9" s="20">
        <v>8365151</v>
      </c>
      <c r="K9" s="20"/>
      <c r="L9" s="20"/>
      <c r="M9" s="20">
        <v>6692058</v>
      </c>
      <c r="N9" s="20">
        <v>6692058</v>
      </c>
      <c r="O9" s="20"/>
      <c r="P9" s="20"/>
      <c r="Q9" s="20">
        <v>5018966</v>
      </c>
      <c r="R9" s="20">
        <v>5018966</v>
      </c>
      <c r="S9" s="20"/>
      <c r="T9" s="20"/>
      <c r="U9" s="20"/>
      <c r="V9" s="20"/>
      <c r="W9" s="20">
        <v>20076175</v>
      </c>
      <c r="X9" s="20">
        <v>15057135</v>
      </c>
      <c r="Y9" s="20">
        <v>5019040</v>
      </c>
      <c r="Z9" s="21">
        <v>33.333300126484886</v>
      </c>
      <c r="AA9" s="22">
        <v>20076175</v>
      </c>
    </row>
    <row r="10" spans="1:27" x14ac:dyDescent="0.25">
      <c r="A10" s="23" t="s">
        <v>38</v>
      </c>
      <c r="B10" s="17" t="s">
        <v>6</v>
      </c>
      <c r="C10" s="18">
        <v>1964346</v>
      </c>
      <c r="D10" s="18"/>
      <c r="E10" s="19">
        <v>884776</v>
      </c>
      <c r="F10" s="20">
        <v>1459261</v>
      </c>
      <c r="G10" s="20"/>
      <c r="H10" s="20"/>
      <c r="I10" s="20"/>
      <c r="J10" s="20"/>
      <c r="K10" s="20"/>
      <c r="L10" s="20"/>
      <c r="M10" s="20"/>
      <c r="N10" s="20"/>
      <c r="O10" s="20">
        <v>400875</v>
      </c>
      <c r="P10" s="20">
        <v>43054</v>
      </c>
      <c r="Q10" s="20">
        <v>655933</v>
      </c>
      <c r="R10" s="20">
        <v>1099862</v>
      </c>
      <c r="S10" s="20"/>
      <c r="T10" s="20"/>
      <c r="U10" s="20"/>
      <c r="V10" s="20"/>
      <c r="W10" s="20">
        <v>1099862</v>
      </c>
      <c r="X10" s="20">
        <v>565373</v>
      </c>
      <c r="Y10" s="20">
        <v>534489</v>
      </c>
      <c r="Z10" s="21">
        <v>94.537411584918274</v>
      </c>
      <c r="AA10" s="22">
        <v>1459261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-90912071</v>
      </c>
      <c r="D14" s="18"/>
      <c r="E14" s="19">
        <v>-115433514</v>
      </c>
      <c r="F14" s="20">
        <v>-116435834</v>
      </c>
      <c r="G14" s="20">
        <v>-172371</v>
      </c>
      <c r="H14" s="20">
        <v>-4404222</v>
      </c>
      <c r="I14" s="20">
        <v>-7279634</v>
      </c>
      <c r="J14" s="20">
        <v>-11856227</v>
      </c>
      <c r="K14" s="20">
        <v>-7328739</v>
      </c>
      <c r="L14" s="20">
        <v>-7088292</v>
      </c>
      <c r="M14" s="20">
        <v>-7790584</v>
      </c>
      <c r="N14" s="20">
        <v>-22207615</v>
      </c>
      <c r="O14" s="20">
        <v>-8578350</v>
      </c>
      <c r="P14" s="20">
        <v>-8122469</v>
      </c>
      <c r="Q14" s="20">
        <v>-12677744</v>
      </c>
      <c r="R14" s="20">
        <v>-29378563</v>
      </c>
      <c r="S14" s="20"/>
      <c r="T14" s="20"/>
      <c r="U14" s="20"/>
      <c r="V14" s="20"/>
      <c r="W14" s="20">
        <v>-63442405</v>
      </c>
      <c r="X14" s="20">
        <v>-87262086</v>
      </c>
      <c r="Y14" s="20">
        <v>23819681</v>
      </c>
      <c r="Z14" s="21">
        <v>-27.296712801479444</v>
      </c>
      <c r="AA14" s="22">
        <v>-116435834</v>
      </c>
    </row>
    <row r="15" spans="1:27" x14ac:dyDescent="0.25">
      <c r="A15" s="23" t="s">
        <v>43</v>
      </c>
      <c r="B15" s="17" t="s">
        <v>32</v>
      </c>
      <c r="C15" s="18">
        <v>-1828763</v>
      </c>
      <c r="D15" s="18"/>
      <c r="E15" s="19">
        <v>-1651716</v>
      </c>
      <c r="F15" s="20">
        <v>-1677341</v>
      </c>
      <c r="G15" s="20"/>
      <c r="H15" s="20"/>
      <c r="I15" s="20"/>
      <c r="J15" s="20"/>
      <c r="K15" s="20"/>
      <c r="L15" s="20"/>
      <c r="M15" s="20"/>
      <c r="N15" s="20"/>
      <c r="O15" s="20">
        <v>-846980</v>
      </c>
      <c r="P15" s="20"/>
      <c r="Q15" s="20"/>
      <c r="R15" s="20">
        <v>-846980</v>
      </c>
      <c r="S15" s="20"/>
      <c r="T15" s="20"/>
      <c r="U15" s="20"/>
      <c r="V15" s="20"/>
      <c r="W15" s="20">
        <v>-846980</v>
      </c>
      <c r="X15" s="20">
        <v>-836108</v>
      </c>
      <c r="Y15" s="20">
        <v>-10872</v>
      </c>
      <c r="Z15" s="21">
        <v>1.3003104862051313</v>
      </c>
      <c r="AA15" s="22">
        <v>-1677341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149836326</v>
      </c>
      <c r="D17" s="26">
        <f>SUM(D6:D16)</f>
        <v>0</v>
      </c>
      <c r="E17" s="27">
        <f t="shared" si="0"/>
        <v>88589790</v>
      </c>
      <c r="F17" s="28">
        <f t="shared" si="0"/>
        <v>89211666</v>
      </c>
      <c r="G17" s="28">
        <f t="shared" si="0"/>
        <v>33508638</v>
      </c>
      <c r="H17" s="28">
        <f t="shared" si="0"/>
        <v>11010149</v>
      </c>
      <c r="I17" s="28">
        <f t="shared" si="0"/>
        <v>7078449</v>
      </c>
      <c r="J17" s="28">
        <f t="shared" si="0"/>
        <v>51597236</v>
      </c>
      <c r="K17" s="28">
        <f t="shared" si="0"/>
        <v>21975471</v>
      </c>
      <c r="L17" s="28">
        <f t="shared" si="0"/>
        <v>9134288</v>
      </c>
      <c r="M17" s="28">
        <f t="shared" si="0"/>
        <v>15288399</v>
      </c>
      <c r="N17" s="28">
        <f t="shared" si="0"/>
        <v>46398158</v>
      </c>
      <c r="O17" s="28">
        <f t="shared" si="0"/>
        <v>10939100</v>
      </c>
      <c r="P17" s="28">
        <f t="shared" si="0"/>
        <v>10623094</v>
      </c>
      <c r="Q17" s="28">
        <f t="shared" si="0"/>
        <v>16532725</v>
      </c>
      <c r="R17" s="28">
        <f t="shared" si="0"/>
        <v>38094919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136090313</v>
      </c>
      <c r="X17" s="28">
        <f t="shared" si="0"/>
        <v>65710054</v>
      </c>
      <c r="Y17" s="28">
        <f t="shared" si="0"/>
        <v>70380259</v>
      </c>
      <c r="Z17" s="29">
        <f>+IF(X17&lt;&gt;0,+(Y17/X17)*100,0)</f>
        <v>107.10729137431541</v>
      </c>
      <c r="AA17" s="30">
        <f>SUM(AA6:AA16)</f>
        <v>89211666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-21964389</v>
      </c>
      <c r="D26" s="18"/>
      <c r="E26" s="19">
        <v>-36134770</v>
      </c>
      <c r="F26" s="20">
        <v>-39308592</v>
      </c>
      <c r="G26" s="20">
        <v>-351370</v>
      </c>
      <c r="H26" s="20">
        <v>-83545</v>
      </c>
      <c r="I26" s="20"/>
      <c r="J26" s="20">
        <v>-434915</v>
      </c>
      <c r="K26" s="20">
        <v>-27744</v>
      </c>
      <c r="L26" s="20">
        <v>-310441</v>
      </c>
      <c r="M26" s="20">
        <v>-1108474</v>
      </c>
      <c r="N26" s="20">
        <v>-1446659</v>
      </c>
      <c r="O26" s="20">
        <v>-1949538</v>
      </c>
      <c r="P26" s="20">
        <v>-3691882</v>
      </c>
      <c r="Q26" s="20">
        <v>-3576096</v>
      </c>
      <c r="R26" s="20">
        <v>-9217516</v>
      </c>
      <c r="S26" s="20"/>
      <c r="T26" s="20"/>
      <c r="U26" s="20"/>
      <c r="V26" s="20"/>
      <c r="W26" s="20">
        <v>-11099090</v>
      </c>
      <c r="X26" s="20">
        <v>-35320536</v>
      </c>
      <c r="Y26" s="20">
        <v>24221446</v>
      </c>
      <c r="Z26" s="21">
        <v>-68.576099751147595</v>
      </c>
      <c r="AA26" s="22">
        <v>-39308592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-21964389</v>
      </c>
      <c r="D27" s="26">
        <f>SUM(D21:D26)</f>
        <v>0</v>
      </c>
      <c r="E27" s="27">
        <f t="shared" si="1"/>
        <v>-36134770</v>
      </c>
      <c r="F27" s="28">
        <f t="shared" si="1"/>
        <v>-39308592</v>
      </c>
      <c r="G27" s="28">
        <f t="shared" si="1"/>
        <v>-351370</v>
      </c>
      <c r="H27" s="28">
        <f t="shared" si="1"/>
        <v>-83545</v>
      </c>
      <c r="I27" s="28">
        <f t="shared" si="1"/>
        <v>0</v>
      </c>
      <c r="J27" s="28">
        <f t="shared" si="1"/>
        <v>-434915</v>
      </c>
      <c r="K27" s="28">
        <f t="shared" si="1"/>
        <v>-27744</v>
      </c>
      <c r="L27" s="28">
        <f t="shared" si="1"/>
        <v>-310441</v>
      </c>
      <c r="M27" s="28">
        <f t="shared" si="1"/>
        <v>-1108474</v>
      </c>
      <c r="N27" s="28">
        <f t="shared" si="1"/>
        <v>-1446659</v>
      </c>
      <c r="O27" s="28">
        <f t="shared" si="1"/>
        <v>-1949538</v>
      </c>
      <c r="P27" s="28">
        <f t="shared" si="1"/>
        <v>-3691882</v>
      </c>
      <c r="Q27" s="28">
        <f t="shared" si="1"/>
        <v>-3576096</v>
      </c>
      <c r="R27" s="28">
        <f t="shared" si="1"/>
        <v>-9217516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-11099090</v>
      </c>
      <c r="X27" s="28">
        <f t="shared" si="1"/>
        <v>-35320536</v>
      </c>
      <c r="Y27" s="28">
        <f t="shared" si="1"/>
        <v>24221446</v>
      </c>
      <c r="Z27" s="29">
        <f>+IF(X27&lt;&gt;0,+(Y27/X27)*100,0)</f>
        <v>-68.576099751147595</v>
      </c>
      <c r="AA27" s="30">
        <f>SUM(AA21:AA26)</f>
        <v>-39308592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5900000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1347360</v>
      </c>
      <c r="D33" s="18"/>
      <c r="E33" s="19">
        <v>1380912</v>
      </c>
      <c r="F33" s="20">
        <v>1380912</v>
      </c>
      <c r="G33" s="20">
        <v>59164</v>
      </c>
      <c r="H33" s="36">
        <v>91498</v>
      </c>
      <c r="I33" s="36">
        <v>66504</v>
      </c>
      <c r="J33" s="36">
        <v>217166</v>
      </c>
      <c r="K33" s="20">
        <v>89391</v>
      </c>
      <c r="L33" s="20">
        <v>97695</v>
      </c>
      <c r="M33" s="20">
        <v>98723</v>
      </c>
      <c r="N33" s="20">
        <v>285809</v>
      </c>
      <c r="O33" s="36">
        <v>39010</v>
      </c>
      <c r="P33" s="36">
        <v>45128</v>
      </c>
      <c r="Q33" s="36">
        <v>98720</v>
      </c>
      <c r="R33" s="20">
        <v>182858</v>
      </c>
      <c r="S33" s="20"/>
      <c r="T33" s="20"/>
      <c r="U33" s="20"/>
      <c r="V33" s="36"/>
      <c r="W33" s="36">
        <v>685833</v>
      </c>
      <c r="X33" s="36">
        <v>1035684</v>
      </c>
      <c r="Y33" s="20">
        <v>-349851</v>
      </c>
      <c r="Z33" s="21">
        <v>-33.779705006546401</v>
      </c>
      <c r="AA33" s="22">
        <v>1380912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-2232307</v>
      </c>
      <c r="D35" s="18"/>
      <c r="E35" s="19">
        <v>-1376506</v>
      </c>
      <c r="F35" s="20">
        <v>-1475736</v>
      </c>
      <c r="G35" s="20"/>
      <c r="H35" s="20"/>
      <c r="I35" s="20"/>
      <c r="J35" s="20"/>
      <c r="K35" s="20"/>
      <c r="L35" s="20"/>
      <c r="M35" s="20">
        <v>-714140</v>
      </c>
      <c r="N35" s="20">
        <v>-714140</v>
      </c>
      <c r="O35" s="20"/>
      <c r="P35" s="20"/>
      <c r="Q35" s="20"/>
      <c r="R35" s="20"/>
      <c r="S35" s="20"/>
      <c r="T35" s="20"/>
      <c r="U35" s="20"/>
      <c r="V35" s="20"/>
      <c r="W35" s="20">
        <v>-714140</v>
      </c>
      <c r="X35" s="20">
        <v>-688253</v>
      </c>
      <c r="Y35" s="20">
        <v>-25887</v>
      </c>
      <c r="Z35" s="21">
        <v>3.7612622102627959</v>
      </c>
      <c r="AA35" s="22">
        <v>-1475736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-884947</v>
      </c>
      <c r="D36" s="26">
        <f>SUM(D31:D35)</f>
        <v>0</v>
      </c>
      <c r="E36" s="27">
        <f t="shared" si="2"/>
        <v>5904406</v>
      </c>
      <c r="F36" s="28">
        <f t="shared" si="2"/>
        <v>-94824</v>
      </c>
      <c r="G36" s="28">
        <f t="shared" si="2"/>
        <v>59164</v>
      </c>
      <c r="H36" s="28">
        <f t="shared" si="2"/>
        <v>91498</v>
      </c>
      <c r="I36" s="28">
        <f t="shared" si="2"/>
        <v>66504</v>
      </c>
      <c r="J36" s="28">
        <f t="shared" si="2"/>
        <v>217166</v>
      </c>
      <c r="K36" s="28">
        <f t="shared" si="2"/>
        <v>89391</v>
      </c>
      <c r="L36" s="28">
        <f t="shared" si="2"/>
        <v>97695</v>
      </c>
      <c r="M36" s="28">
        <f t="shared" si="2"/>
        <v>-615417</v>
      </c>
      <c r="N36" s="28">
        <f t="shared" si="2"/>
        <v>-428331</v>
      </c>
      <c r="O36" s="28">
        <f t="shared" si="2"/>
        <v>39010</v>
      </c>
      <c r="P36" s="28">
        <f t="shared" si="2"/>
        <v>45128</v>
      </c>
      <c r="Q36" s="28">
        <f t="shared" si="2"/>
        <v>98720</v>
      </c>
      <c r="R36" s="28">
        <f t="shared" si="2"/>
        <v>182858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-28307</v>
      </c>
      <c r="X36" s="28">
        <f t="shared" si="2"/>
        <v>347431</v>
      </c>
      <c r="Y36" s="28">
        <f t="shared" si="2"/>
        <v>-375738</v>
      </c>
      <c r="Z36" s="29">
        <f>+IF(X36&lt;&gt;0,+(Y36/X36)*100,0)</f>
        <v>-108.1475170609416</v>
      </c>
      <c r="AA36" s="30">
        <f>SUM(AA31:AA35)</f>
        <v>-94824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126986990</v>
      </c>
      <c r="D38" s="32">
        <f>+D17+D27+D36</f>
        <v>0</v>
      </c>
      <c r="E38" s="33">
        <f t="shared" si="3"/>
        <v>58359426</v>
      </c>
      <c r="F38" s="2">
        <f t="shared" si="3"/>
        <v>49808250</v>
      </c>
      <c r="G38" s="2">
        <f t="shared" si="3"/>
        <v>33216432</v>
      </c>
      <c r="H38" s="2">
        <f t="shared" si="3"/>
        <v>11018102</v>
      </c>
      <c r="I38" s="2">
        <f t="shared" si="3"/>
        <v>7144953</v>
      </c>
      <c r="J38" s="2">
        <f t="shared" si="3"/>
        <v>51379487</v>
      </c>
      <c r="K38" s="2">
        <f t="shared" si="3"/>
        <v>22037118</v>
      </c>
      <c r="L38" s="2">
        <f t="shared" si="3"/>
        <v>8921542</v>
      </c>
      <c r="M38" s="2">
        <f t="shared" si="3"/>
        <v>13564508</v>
      </c>
      <c r="N38" s="2">
        <f t="shared" si="3"/>
        <v>44523168</v>
      </c>
      <c r="O38" s="2">
        <f t="shared" si="3"/>
        <v>9028572</v>
      </c>
      <c r="P38" s="2">
        <f t="shared" si="3"/>
        <v>6976340</v>
      </c>
      <c r="Q38" s="2">
        <f t="shared" si="3"/>
        <v>13055349</v>
      </c>
      <c r="R38" s="2">
        <f t="shared" si="3"/>
        <v>29060261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124962916</v>
      </c>
      <c r="X38" s="2">
        <f t="shared" si="3"/>
        <v>30736949</v>
      </c>
      <c r="Y38" s="2">
        <f t="shared" si="3"/>
        <v>94225967</v>
      </c>
      <c r="Z38" s="34">
        <f>+IF(X38&lt;&gt;0,+(Y38/X38)*100,0)</f>
        <v>306.55601829576511</v>
      </c>
      <c r="AA38" s="35">
        <f>+AA17+AA27+AA36</f>
        <v>49808250</v>
      </c>
    </row>
    <row r="39" spans="1:27" x14ac:dyDescent="0.25">
      <c r="A39" s="23" t="s">
        <v>60</v>
      </c>
      <c r="B39" s="17"/>
      <c r="C39" s="32">
        <v>486886455</v>
      </c>
      <c r="D39" s="32"/>
      <c r="E39" s="33">
        <v>535549169</v>
      </c>
      <c r="F39" s="2">
        <v>613583574</v>
      </c>
      <c r="G39" s="2">
        <v>613583572</v>
      </c>
      <c r="H39" s="2">
        <f>+G40+H60</f>
        <v>646800004</v>
      </c>
      <c r="I39" s="2">
        <f>+H40+I60</f>
        <v>657818106</v>
      </c>
      <c r="J39" s="2">
        <f>+G39</f>
        <v>613583572</v>
      </c>
      <c r="K39" s="2">
        <f>+I40+K60</f>
        <v>664963059</v>
      </c>
      <c r="L39" s="2">
        <f>+K40+L60</f>
        <v>687000177</v>
      </c>
      <c r="M39" s="2">
        <f>+L40+M60</f>
        <v>695921719</v>
      </c>
      <c r="N39" s="2">
        <f>+K39</f>
        <v>664963059</v>
      </c>
      <c r="O39" s="2">
        <f>+M40+O60</f>
        <v>709486227</v>
      </c>
      <c r="P39" s="2">
        <f>+O40+P60</f>
        <v>718514799</v>
      </c>
      <c r="Q39" s="2">
        <f>+P40+Q60</f>
        <v>725491139</v>
      </c>
      <c r="R39" s="2">
        <f>+O39</f>
        <v>709486227</v>
      </c>
      <c r="S39" s="2">
        <f>+Q40+S60</f>
        <v>738546488</v>
      </c>
      <c r="T39" s="2">
        <f>+S40+T60</f>
        <v>738546488</v>
      </c>
      <c r="U39" s="2">
        <f>+T40+U60</f>
        <v>738546488</v>
      </c>
      <c r="V39" s="2">
        <f>+S39</f>
        <v>738546488</v>
      </c>
      <c r="W39" s="2">
        <f>+G39</f>
        <v>613583572</v>
      </c>
      <c r="X39" s="2">
        <v>613583574</v>
      </c>
      <c r="Y39" s="2">
        <f>+W39-X39</f>
        <v>-2</v>
      </c>
      <c r="Z39" s="34">
        <f>+IF(X39&lt;&gt;0,+(Y39/X39)*100,0)</f>
        <v>-3.2595396694892621E-7</v>
      </c>
      <c r="AA39" s="35">
        <v>613583574</v>
      </c>
    </row>
    <row r="40" spans="1:27" x14ac:dyDescent="0.25">
      <c r="A40" s="41" t="s">
        <v>62</v>
      </c>
      <c r="B40" s="42" t="s">
        <v>61</v>
      </c>
      <c r="C40" s="43">
        <f>+C38+C39</f>
        <v>613873445</v>
      </c>
      <c r="D40" s="43">
        <f t="shared" ref="D40:AA40" si="4">+D38+D39</f>
        <v>0</v>
      </c>
      <c r="E40" s="44">
        <f t="shared" si="4"/>
        <v>593908595</v>
      </c>
      <c r="F40" s="45">
        <f t="shared" si="4"/>
        <v>663391824</v>
      </c>
      <c r="G40" s="45">
        <f t="shared" si="4"/>
        <v>646800004</v>
      </c>
      <c r="H40" s="45">
        <f t="shared" si="4"/>
        <v>657818106</v>
      </c>
      <c r="I40" s="45">
        <f t="shared" si="4"/>
        <v>664963059</v>
      </c>
      <c r="J40" s="45">
        <f>+I40</f>
        <v>664963059</v>
      </c>
      <c r="K40" s="45">
        <f t="shared" si="4"/>
        <v>687000177</v>
      </c>
      <c r="L40" s="45">
        <f t="shared" si="4"/>
        <v>695921719</v>
      </c>
      <c r="M40" s="45">
        <f t="shared" si="4"/>
        <v>709486227</v>
      </c>
      <c r="N40" s="45">
        <f>+M40</f>
        <v>709486227</v>
      </c>
      <c r="O40" s="45">
        <f t="shared" si="4"/>
        <v>718514799</v>
      </c>
      <c r="P40" s="45">
        <f t="shared" si="4"/>
        <v>725491139</v>
      </c>
      <c r="Q40" s="45">
        <f t="shared" si="4"/>
        <v>738546488</v>
      </c>
      <c r="R40" s="45">
        <f>+Q40</f>
        <v>738546488</v>
      </c>
      <c r="S40" s="45">
        <f t="shared" si="4"/>
        <v>738546488</v>
      </c>
      <c r="T40" s="45">
        <f t="shared" si="4"/>
        <v>738546488</v>
      </c>
      <c r="U40" s="45">
        <f t="shared" si="4"/>
        <v>738546488</v>
      </c>
      <c r="V40" s="45">
        <f>+U40</f>
        <v>738546488</v>
      </c>
      <c r="W40" s="45">
        <f>+V40</f>
        <v>738546488</v>
      </c>
      <c r="X40" s="45">
        <f t="shared" si="4"/>
        <v>644320523</v>
      </c>
      <c r="Y40" s="45">
        <f t="shared" si="4"/>
        <v>94225965</v>
      </c>
      <c r="Z40" s="46">
        <f>+IF(X40&lt;&gt;0,+(Y40/X40)*100,0)</f>
        <v>14.624082523598275</v>
      </c>
      <c r="AA40" s="47">
        <f t="shared" si="4"/>
        <v>663391824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613583572</v>
      </c>
      <c r="J60">
        <v>613583572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83223697</v>
      </c>
      <c r="D7" s="18"/>
      <c r="E7" s="19"/>
      <c r="F7" s="20"/>
      <c r="G7" s="20">
        <v>6004355</v>
      </c>
      <c r="H7" s="20">
        <v>5806927</v>
      </c>
      <c r="I7" s="20">
        <v>5844462</v>
      </c>
      <c r="J7" s="20">
        <v>17655744</v>
      </c>
      <c r="K7" s="20">
        <v>6104225</v>
      </c>
      <c r="L7" s="20">
        <v>6453226</v>
      </c>
      <c r="M7" s="20">
        <v>7624126</v>
      </c>
      <c r="N7" s="20">
        <v>20181577</v>
      </c>
      <c r="O7" s="20">
        <v>7951555</v>
      </c>
      <c r="P7" s="20">
        <v>9494629</v>
      </c>
      <c r="Q7" s="20">
        <v>10074538</v>
      </c>
      <c r="R7" s="20">
        <v>27520722</v>
      </c>
      <c r="S7" s="20"/>
      <c r="T7" s="20"/>
      <c r="U7" s="20"/>
      <c r="V7" s="20"/>
      <c r="W7" s="20">
        <v>65358043</v>
      </c>
      <c r="X7" s="20"/>
      <c r="Y7" s="20">
        <v>65358043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763526</v>
      </c>
      <c r="D8" s="18"/>
      <c r="E8" s="19"/>
      <c r="F8" s="20"/>
      <c r="G8" s="20">
        <v>88905</v>
      </c>
      <c r="H8" s="20">
        <v>91168</v>
      </c>
      <c r="I8" s="20">
        <v>141980</v>
      </c>
      <c r="J8" s="20">
        <v>322053</v>
      </c>
      <c r="K8" s="20">
        <v>202666</v>
      </c>
      <c r="L8" s="20">
        <v>88759</v>
      </c>
      <c r="M8" s="20">
        <v>1087101</v>
      </c>
      <c r="N8" s="20">
        <v>1378526</v>
      </c>
      <c r="O8" s="20">
        <v>60383</v>
      </c>
      <c r="P8" s="20">
        <v>194607</v>
      </c>
      <c r="Q8" s="20">
        <v>30101</v>
      </c>
      <c r="R8" s="20">
        <v>285091</v>
      </c>
      <c r="S8" s="20"/>
      <c r="T8" s="20"/>
      <c r="U8" s="20"/>
      <c r="V8" s="20"/>
      <c r="W8" s="20">
        <v>1985670</v>
      </c>
      <c r="X8" s="20"/>
      <c r="Y8" s="20">
        <v>1985670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15411997</v>
      </c>
      <c r="D9" s="18"/>
      <c r="E9" s="19"/>
      <c r="F9" s="20"/>
      <c r="G9" s="20">
        <v>6230410</v>
      </c>
      <c r="H9" s="20"/>
      <c r="I9" s="20"/>
      <c r="J9" s="20">
        <v>6230410</v>
      </c>
      <c r="K9" s="20"/>
      <c r="L9" s="20"/>
      <c r="M9" s="20">
        <v>4984349</v>
      </c>
      <c r="N9" s="20">
        <v>4984349</v>
      </c>
      <c r="O9" s="20"/>
      <c r="P9" s="20"/>
      <c r="Q9" s="20">
        <v>3744288</v>
      </c>
      <c r="R9" s="20">
        <v>3744288</v>
      </c>
      <c r="S9" s="20"/>
      <c r="T9" s="20"/>
      <c r="U9" s="20"/>
      <c r="V9" s="20"/>
      <c r="W9" s="20">
        <v>14959047</v>
      </c>
      <c r="X9" s="20"/>
      <c r="Y9" s="20">
        <v>14959047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10945000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-37484633</v>
      </c>
      <c r="D14" s="18"/>
      <c r="E14" s="19"/>
      <c r="F14" s="20"/>
      <c r="G14" s="20">
        <v>-451448</v>
      </c>
      <c r="H14" s="20">
        <v>-2344722</v>
      </c>
      <c r="I14" s="20">
        <v>-2828876</v>
      </c>
      <c r="J14" s="20">
        <v>-5625046</v>
      </c>
      <c r="K14" s="20">
        <v>-3009486</v>
      </c>
      <c r="L14" s="20">
        <v>-3742621</v>
      </c>
      <c r="M14" s="20">
        <v>-3922973</v>
      </c>
      <c r="N14" s="20">
        <v>-10675080</v>
      </c>
      <c r="O14" s="20">
        <v>-4133416</v>
      </c>
      <c r="P14" s="20">
        <v>-4133266</v>
      </c>
      <c r="Q14" s="20">
        <v>-4244547</v>
      </c>
      <c r="R14" s="20">
        <v>-12511229</v>
      </c>
      <c r="S14" s="20"/>
      <c r="T14" s="20"/>
      <c r="U14" s="20"/>
      <c r="V14" s="20"/>
      <c r="W14" s="20">
        <v>-28811355</v>
      </c>
      <c r="X14" s="20"/>
      <c r="Y14" s="20">
        <v>-28811355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-87121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-27744</v>
      </c>
      <c r="N15" s="20">
        <v>-27744</v>
      </c>
      <c r="O15" s="20"/>
      <c r="P15" s="20"/>
      <c r="Q15" s="20"/>
      <c r="R15" s="20"/>
      <c r="S15" s="20"/>
      <c r="T15" s="20"/>
      <c r="U15" s="20"/>
      <c r="V15" s="20"/>
      <c r="W15" s="20">
        <v>-27744</v>
      </c>
      <c r="X15" s="20"/>
      <c r="Y15" s="20">
        <v>-27744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72772466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11872222</v>
      </c>
      <c r="H17" s="28">
        <f t="shared" si="0"/>
        <v>3553373</v>
      </c>
      <c r="I17" s="28">
        <f t="shared" si="0"/>
        <v>3157566</v>
      </c>
      <c r="J17" s="28">
        <f t="shared" si="0"/>
        <v>18583161</v>
      </c>
      <c r="K17" s="28">
        <f t="shared" si="0"/>
        <v>3297405</v>
      </c>
      <c r="L17" s="28">
        <f t="shared" si="0"/>
        <v>2799364</v>
      </c>
      <c r="M17" s="28">
        <f t="shared" si="0"/>
        <v>9744859</v>
      </c>
      <c r="N17" s="28">
        <f t="shared" si="0"/>
        <v>15841628</v>
      </c>
      <c r="O17" s="28">
        <f t="shared" si="0"/>
        <v>3878522</v>
      </c>
      <c r="P17" s="28">
        <f t="shared" si="0"/>
        <v>5555970</v>
      </c>
      <c r="Q17" s="28">
        <f t="shared" si="0"/>
        <v>9604380</v>
      </c>
      <c r="R17" s="28">
        <f t="shared" si="0"/>
        <v>19038872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53463661</v>
      </c>
      <c r="X17" s="28">
        <f t="shared" si="0"/>
        <v>0</v>
      </c>
      <c r="Y17" s="28">
        <f t="shared" si="0"/>
        <v>53463661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-27774570</v>
      </c>
      <c r="D26" s="18"/>
      <c r="E26" s="19"/>
      <c r="F26" s="20"/>
      <c r="G26" s="20"/>
      <c r="H26" s="20">
        <v>-2845</v>
      </c>
      <c r="I26" s="20"/>
      <c r="J26" s="20">
        <v>-2845</v>
      </c>
      <c r="K26" s="20">
        <v>-18131</v>
      </c>
      <c r="L26" s="20">
        <v>-781880</v>
      </c>
      <c r="M26" s="20">
        <v>-1176957</v>
      </c>
      <c r="N26" s="20">
        <v>-1976968</v>
      </c>
      <c r="O26" s="20">
        <v>-160957</v>
      </c>
      <c r="P26" s="20">
        <v>-50700</v>
      </c>
      <c r="Q26" s="20">
        <v>-924215</v>
      </c>
      <c r="R26" s="20">
        <v>-1135872</v>
      </c>
      <c r="S26" s="20"/>
      <c r="T26" s="20"/>
      <c r="U26" s="20"/>
      <c r="V26" s="20"/>
      <c r="W26" s="20">
        <v>-3115685</v>
      </c>
      <c r="X26" s="20"/>
      <c r="Y26" s="20">
        <v>-3115685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-27774570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-2845</v>
      </c>
      <c r="I27" s="28">
        <f t="shared" si="1"/>
        <v>0</v>
      </c>
      <c r="J27" s="28">
        <f t="shared" si="1"/>
        <v>-2845</v>
      </c>
      <c r="K27" s="28">
        <f t="shared" si="1"/>
        <v>-18131</v>
      </c>
      <c r="L27" s="28">
        <f t="shared" si="1"/>
        <v>-781880</v>
      </c>
      <c r="M27" s="28">
        <f t="shared" si="1"/>
        <v>-1176957</v>
      </c>
      <c r="N27" s="28">
        <f t="shared" si="1"/>
        <v>-1976968</v>
      </c>
      <c r="O27" s="28">
        <f t="shared" si="1"/>
        <v>-160957</v>
      </c>
      <c r="P27" s="28">
        <f t="shared" si="1"/>
        <v>-50700</v>
      </c>
      <c r="Q27" s="28">
        <f t="shared" si="1"/>
        <v>-924215</v>
      </c>
      <c r="R27" s="28">
        <f t="shared" si="1"/>
        <v>-1135872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-3115685</v>
      </c>
      <c r="X27" s="28">
        <f t="shared" si="1"/>
        <v>0</v>
      </c>
      <c r="Y27" s="28">
        <f t="shared" si="1"/>
        <v>-3115685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44997896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11872222</v>
      </c>
      <c r="H38" s="2">
        <f t="shared" si="3"/>
        <v>3550528</v>
      </c>
      <c r="I38" s="2">
        <f t="shared" si="3"/>
        <v>3157566</v>
      </c>
      <c r="J38" s="2">
        <f t="shared" si="3"/>
        <v>18580316</v>
      </c>
      <c r="K38" s="2">
        <f t="shared" si="3"/>
        <v>3279274</v>
      </c>
      <c r="L38" s="2">
        <f t="shared" si="3"/>
        <v>2017484</v>
      </c>
      <c r="M38" s="2">
        <f t="shared" si="3"/>
        <v>8567902</v>
      </c>
      <c r="N38" s="2">
        <f t="shared" si="3"/>
        <v>13864660</v>
      </c>
      <c r="O38" s="2">
        <f t="shared" si="3"/>
        <v>3717565</v>
      </c>
      <c r="P38" s="2">
        <f t="shared" si="3"/>
        <v>5505270</v>
      </c>
      <c r="Q38" s="2">
        <f t="shared" si="3"/>
        <v>8680165</v>
      </c>
      <c r="R38" s="2">
        <f t="shared" si="3"/>
        <v>17903000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50347976</v>
      </c>
      <c r="X38" s="2">
        <f t="shared" si="3"/>
        <v>0</v>
      </c>
      <c r="Y38" s="2">
        <f t="shared" si="3"/>
        <v>50347976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11872222</v>
      </c>
      <c r="I39" s="2">
        <f>+H40+I60</f>
        <v>15422750</v>
      </c>
      <c r="J39" s="2">
        <f>+G39</f>
        <v>0</v>
      </c>
      <c r="K39" s="2">
        <f>+I40+K60</f>
        <v>18580316</v>
      </c>
      <c r="L39" s="2">
        <f>+K40+L60</f>
        <v>21859590</v>
      </c>
      <c r="M39" s="2">
        <f>+L40+M60</f>
        <v>23877074</v>
      </c>
      <c r="N39" s="2">
        <f>+K39</f>
        <v>18580316</v>
      </c>
      <c r="O39" s="2">
        <f>+M40+O60</f>
        <v>32444976</v>
      </c>
      <c r="P39" s="2">
        <f>+O40+P60</f>
        <v>36162541</v>
      </c>
      <c r="Q39" s="2">
        <f>+P40+Q60</f>
        <v>41667811</v>
      </c>
      <c r="R39" s="2">
        <f>+O39</f>
        <v>32444976</v>
      </c>
      <c r="S39" s="2">
        <f>+Q40+S60</f>
        <v>50347976</v>
      </c>
      <c r="T39" s="2">
        <f>+S40+T60</f>
        <v>50347976</v>
      </c>
      <c r="U39" s="2">
        <f>+T40+U60</f>
        <v>50347976</v>
      </c>
      <c r="V39" s="2">
        <f>+S39</f>
        <v>50347976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44997896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11872222</v>
      </c>
      <c r="H40" s="45">
        <f t="shared" si="4"/>
        <v>15422750</v>
      </c>
      <c r="I40" s="45">
        <f t="shared" si="4"/>
        <v>18580316</v>
      </c>
      <c r="J40" s="45">
        <f>+I40</f>
        <v>18580316</v>
      </c>
      <c r="K40" s="45">
        <f t="shared" si="4"/>
        <v>21859590</v>
      </c>
      <c r="L40" s="45">
        <f t="shared" si="4"/>
        <v>23877074</v>
      </c>
      <c r="M40" s="45">
        <f t="shared" si="4"/>
        <v>32444976</v>
      </c>
      <c r="N40" s="45">
        <f>+M40</f>
        <v>32444976</v>
      </c>
      <c r="O40" s="45">
        <f t="shared" si="4"/>
        <v>36162541</v>
      </c>
      <c r="P40" s="45">
        <f t="shared" si="4"/>
        <v>41667811</v>
      </c>
      <c r="Q40" s="45">
        <f t="shared" si="4"/>
        <v>50347976</v>
      </c>
      <c r="R40" s="45">
        <f>+Q40</f>
        <v>50347976</v>
      </c>
      <c r="S40" s="45">
        <f t="shared" si="4"/>
        <v>50347976</v>
      </c>
      <c r="T40" s="45">
        <f t="shared" si="4"/>
        <v>50347976</v>
      </c>
      <c r="U40" s="45">
        <f t="shared" si="4"/>
        <v>50347976</v>
      </c>
      <c r="V40" s="45">
        <f>+U40</f>
        <v>50347976</v>
      </c>
      <c r="W40" s="45">
        <f>+V40</f>
        <v>50347976</v>
      </c>
      <c r="X40" s="45">
        <f t="shared" si="4"/>
        <v>0</v>
      </c>
      <c r="Y40" s="45">
        <f t="shared" si="4"/>
        <v>50347976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144676467</v>
      </c>
      <c r="F7" s="20">
        <v>171440451</v>
      </c>
      <c r="G7" s="20">
        <v>1244428</v>
      </c>
      <c r="H7" s="20">
        <v>1984811</v>
      </c>
      <c r="I7" s="20">
        <v>2126987</v>
      </c>
      <c r="J7" s="20">
        <v>5356226</v>
      </c>
      <c r="K7" s="20">
        <v>1899367</v>
      </c>
      <c r="L7" s="20">
        <v>1584866</v>
      </c>
      <c r="M7" s="20">
        <v>4399480</v>
      </c>
      <c r="N7" s="20">
        <v>7883713</v>
      </c>
      <c r="O7" s="20">
        <v>2820471</v>
      </c>
      <c r="P7" s="20">
        <v>3636161</v>
      </c>
      <c r="Q7" s="20">
        <v>2075730</v>
      </c>
      <c r="R7" s="20">
        <v>8532362</v>
      </c>
      <c r="S7" s="20"/>
      <c r="T7" s="20"/>
      <c r="U7" s="20"/>
      <c r="V7" s="20"/>
      <c r="W7" s="20">
        <v>21772301</v>
      </c>
      <c r="X7" s="20">
        <v>134366314</v>
      </c>
      <c r="Y7" s="20">
        <v>-112594013</v>
      </c>
      <c r="Z7" s="21">
        <v>-83.796309988826508</v>
      </c>
      <c r="AA7" s="22">
        <v>171440451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32212</v>
      </c>
      <c r="H8" s="20"/>
      <c r="I8" s="20">
        <v>80472</v>
      </c>
      <c r="J8" s="20">
        <v>112684</v>
      </c>
      <c r="K8" s="20"/>
      <c r="L8" s="20">
        <v>273</v>
      </c>
      <c r="M8" s="20"/>
      <c r="N8" s="20">
        <v>273</v>
      </c>
      <c r="O8" s="20"/>
      <c r="P8" s="20">
        <v>9710</v>
      </c>
      <c r="Q8" s="20"/>
      <c r="R8" s="20">
        <v>9710</v>
      </c>
      <c r="S8" s="20"/>
      <c r="T8" s="20"/>
      <c r="U8" s="20"/>
      <c r="V8" s="20"/>
      <c r="W8" s="20">
        <v>122667</v>
      </c>
      <c r="X8" s="20"/>
      <c r="Y8" s="20">
        <v>122667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-26393620</v>
      </c>
      <c r="F14" s="20">
        <v>-48845090</v>
      </c>
      <c r="G14" s="20">
        <v>503455</v>
      </c>
      <c r="H14" s="20">
        <v>-1537238</v>
      </c>
      <c r="I14" s="20">
        <v>459399</v>
      </c>
      <c r="J14" s="20">
        <v>-574384</v>
      </c>
      <c r="K14" s="20">
        <v>-6294794</v>
      </c>
      <c r="L14" s="20">
        <v>-2923047</v>
      </c>
      <c r="M14" s="20">
        <v>-38468</v>
      </c>
      <c r="N14" s="20">
        <v>-9256309</v>
      </c>
      <c r="O14" s="20">
        <v>-1371828</v>
      </c>
      <c r="P14" s="20">
        <v>-10979889</v>
      </c>
      <c r="Q14" s="20">
        <v>134972</v>
      </c>
      <c r="R14" s="20">
        <v>-12216745</v>
      </c>
      <c r="S14" s="20"/>
      <c r="T14" s="20"/>
      <c r="U14" s="20"/>
      <c r="V14" s="20"/>
      <c r="W14" s="20">
        <v>-22047438</v>
      </c>
      <c r="X14" s="20">
        <v>-36633807</v>
      </c>
      <c r="Y14" s="20">
        <v>14586369</v>
      </c>
      <c r="Z14" s="21">
        <v>-39.816688994403449</v>
      </c>
      <c r="AA14" s="22">
        <v>-48845090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118282847</v>
      </c>
      <c r="F17" s="28">
        <f t="shared" si="0"/>
        <v>122595361</v>
      </c>
      <c r="G17" s="28">
        <f t="shared" si="0"/>
        <v>1780095</v>
      </c>
      <c r="H17" s="28">
        <f t="shared" si="0"/>
        <v>447573</v>
      </c>
      <c r="I17" s="28">
        <f t="shared" si="0"/>
        <v>2666858</v>
      </c>
      <c r="J17" s="28">
        <f t="shared" si="0"/>
        <v>4894526</v>
      </c>
      <c r="K17" s="28">
        <f t="shared" si="0"/>
        <v>-4395427</v>
      </c>
      <c r="L17" s="28">
        <f t="shared" si="0"/>
        <v>-1337908</v>
      </c>
      <c r="M17" s="28">
        <f t="shared" si="0"/>
        <v>4361012</v>
      </c>
      <c r="N17" s="28">
        <f t="shared" si="0"/>
        <v>-1372323</v>
      </c>
      <c r="O17" s="28">
        <f t="shared" si="0"/>
        <v>1448643</v>
      </c>
      <c r="P17" s="28">
        <f t="shared" si="0"/>
        <v>-7334018</v>
      </c>
      <c r="Q17" s="28">
        <f t="shared" si="0"/>
        <v>2210702</v>
      </c>
      <c r="R17" s="28">
        <f t="shared" si="0"/>
        <v>-3674673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-152470</v>
      </c>
      <c r="X17" s="28">
        <f t="shared" si="0"/>
        <v>97732507</v>
      </c>
      <c r="Y17" s="28">
        <f t="shared" si="0"/>
        <v>-97884977</v>
      </c>
      <c r="Z17" s="29">
        <f>+IF(X17&lt;&gt;0,+(Y17/X17)*100,0)</f>
        <v>-100.15600745819401</v>
      </c>
      <c r="AA17" s="30">
        <f>SUM(AA6:AA16)</f>
        <v>122595361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>
        <v>-34500</v>
      </c>
      <c r="I26" s="20"/>
      <c r="J26" s="20">
        <v>-34500</v>
      </c>
      <c r="K26" s="20">
        <v>-52360</v>
      </c>
      <c r="L26" s="20">
        <v>-269282</v>
      </c>
      <c r="M26" s="20"/>
      <c r="N26" s="20">
        <v>-321642</v>
      </c>
      <c r="O26" s="20"/>
      <c r="P26" s="20">
        <v>-159390</v>
      </c>
      <c r="Q26" s="20">
        <v>-577581</v>
      </c>
      <c r="R26" s="20">
        <v>-736971</v>
      </c>
      <c r="S26" s="20"/>
      <c r="T26" s="20"/>
      <c r="U26" s="20"/>
      <c r="V26" s="20"/>
      <c r="W26" s="20">
        <v>-1093113</v>
      </c>
      <c r="X26" s="20">
        <v>-3400000</v>
      </c>
      <c r="Y26" s="20">
        <v>2306887</v>
      </c>
      <c r="Z26" s="21">
        <v>-67.849617647058821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-34500</v>
      </c>
      <c r="I27" s="28">
        <f t="shared" si="1"/>
        <v>0</v>
      </c>
      <c r="J27" s="28">
        <f t="shared" si="1"/>
        <v>-34500</v>
      </c>
      <c r="K27" s="28">
        <f t="shared" si="1"/>
        <v>-52360</v>
      </c>
      <c r="L27" s="28">
        <f t="shared" si="1"/>
        <v>-269282</v>
      </c>
      <c r="M27" s="28">
        <f t="shared" si="1"/>
        <v>0</v>
      </c>
      <c r="N27" s="28">
        <f t="shared" si="1"/>
        <v>-321642</v>
      </c>
      <c r="O27" s="28">
        <f t="shared" si="1"/>
        <v>0</v>
      </c>
      <c r="P27" s="28">
        <f t="shared" si="1"/>
        <v>-159390</v>
      </c>
      <c r="Q27" s="28">
        <f t="shared" si="1"/>
        <v>-577581</v>
      </c>
      <c r="R27" s="28">
        <f t="shared" si="1"/>
        <v>-736971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-1093113</v>
      </c>
      <c r="X27" s="28">
        <f t="shared" si="1"/>
        <v>-3400000</v>
      </c>
      <c r="Y27" s="28">
        <f t="shared" si="1"/>
        <v>2306887</v>
      </c>
      <c r="Z27" s="29">
        <f>+IF(X27&lt;&gt;0,+(Y27/X27)*100,0)</f>
        <v>-67.849617647058821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114282847</v>
      </c>
      <c r="F38" s="2">
        <f t="shared" si="3"/>
        <v>118595361</v>
      </c>
      <c r="G38" s="2">
        <f t="shared" si="3"/>
        <v>1780095</v>
      </c>
      <c r="H38" s="2">
        <f t="shared" si="3"/>
        <v>413073</v>
      </c>
      <c r="I38" s="2">
        <f t="shared" si="3"/>
        <v>2666858</v>
      </c>
      <c r="J38" s="2">
        <f t="shared" si="3"/>
        <v>4860026</v>
      </c>
      <c r="K38" s="2">
        <f t="shared" si="3"/>
        <v>-4447787</v>
      </c>
      <c r="L38" s="2">
        <f t="shared" si="3"/>
        <v>-1607190</v>
      </c>
      <c r="M38" s="2">
        <f t="shared" si="3"/>
        <v>4361012</v>
      </c>
      <c r="N38" s="2">
        <f t="shared" si="3"/>
        <v>-1693965</v>
      </c>
      <c r="O38" s="2">
        <f t="shared" si="3"/>
        <v>1448643</v>
      </c>
      <c r="P38" s="2">
        <f t="shared" si="3"/>
        <v>-7493408</v>
      </c>
      <c r="Q38" s="2">
        <f t="shared" si="3"/>
        <v>1633121</v>
      </c>
      <c r="R38" s="2">
        <f t="shared" si="3"/>
        <v>-4411644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-1245583</v>
      </c>
      <c r="X38" s="2">
        <f t="shared" si="3"/>
        <v>94332507</v>
      </c>
      <c r="Y38" s="2">
        <f t="shared" si="3"/>
        <v>-95578090</v>
      </c>
      <c r="Z38" s="34">
        <f>+IF(X38&lt;&gt;0,+(Y38/X38)*100,0)</f>
        <v>-101.32041757355181</v>
      </c>
      <c r="AA38" s="35">
        <f>+AA17+AA27+AA36</f>
        <v>118595361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1780095</v>
      </c>
      <c r="I39" s="2">
        <f>+H40+I60</f>
        <v>-119726049</v>
      </c>
      <c r="J39" s="2">
        <f>+G39</f>
        <v>0</v>
      </c>
      <c r="K39" s="2">
        <f>+I40+K60</f>
        <v>-117059191</v>
      </c>
      <c r="L39" s="2">
        <f>+K40+L60</f>
        <v>-121506978</v>
      </c>
      <c r="M39" s="2">
        <f>+L40+M60</f>
        <v>-123114168</v>
      </c>
      <c r="N39" s="2">
        <f>+K39</f>
        <v>-117059191</v>
      </c>
      <c r="O39" s="2">
        <f>+M40+O60</f>
        <v>-118753156</v>
      </c>
      <c r="P39" s="2">
        <f>+O40+P60</f>
        <v>-117304513</v>
      </c>
      <c r="Q39" s="2">
        <f>+P40+Q60</f>
        <v>-124797921</v>
      </c>
      <c r="R39" s="2">
        <f>+O39</f>
        <v>-118753156</v>
      </c>
      <c r="S39" s="2">
        <f>+Q40+S60</f>
        <v>-123164800</v>
      </c>
      <c r="T39" s="2">
        <f>+S40+T60</f>
        <v>-123164800</v>
      </c>
      <c r="U39" s="2">
        <f>+T40+U60</f>
        <v>-123164800</v>
      </c>
      <c r="V39" s="2">
        <f>+S39</f>
        <v>-123164800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114282847</v>
      </c>
      <c r="F40" s="45">
        <f t="shared" si="4"/>
        <v>118595361</v>
      </c>
      <c r="G40" s="45">
        <f t="shared" si="4"/>
        <v>1780095</v>
      </c>
      <c r="H40" s="45">
        <f t="shared" si="4"/>
        <v>2193168</v>
      </c>
      <c r="I40" s="45">
        <f t="shared" si="4"/>
        <v>-117059191</v>
      </c>
      <c r="J40" s="45">
        <f>+I40</f>
        <v>-117059191</v>
      </c>
      <c r="K40" s="45">
        <f t="shared" si="4"/>
        <v>-121506978</v>
      </c>
      <c r="L40" s="45">
        <f t="shared" si="4"/>
        <v>-123114168</v>
      </c>
      <c r="M40" s="45">
        <f t="shared" si="4"/>
        <v>-118753156</v>
      </c>
      <c r="N40" s="45">
        <f>+M40</f>
        <v>-118753156</v>
      </c>
      <c r="O40" s="45">
        <f t="shared" si="4"/>
        <v>-117304513</v>
      </c>
      <c r="P40" s="45">
        <f t="shared" si="4"/>
        <v>-124797921</v>
      </c>
      <c r="Q40" s="45">
        <f t="shared" si="4"/>
        <v>-123164800</v>
      </c>
      <c r="R40" s="45">
        <f>+Q40</f>
        <v>-123164800</v>
      </c>
      <c r="S40" s="45">
        <f t="shared" si="4"/>
        <v>-123164800</v>
      </c>
      <c r="T40" s="45">
        <f t="shared" si="4"/>
        <v>-123164800</v>
      </c>
      <c r="U40" s="45">
        <f t="shared" si="4"/>
        <v>-123164800</v>
      </c>
      <c r="V40" s="45">
        <f>+U40</f>
        <v>-123164800</v>
      </c>
      <c r="W40" s="45">
        <f>+V40</f>
        <v>-123164800</v>
      </c>
      <c r="X40" s="45">
        <f t="shared" si="4"/>
        <v>94332507</v>
      </c>
      <c r="Y40" s="45">
        <f t="shared" si="4"/>
        <v>-95578090</v>
      </c>
      <c r="Z40" s="46">
        <f>+IF(X40&lt;&gt;0,+(Y40/X40)*100,0)</f>
        <v>-101.32041757355181</v>
      </c>
      <c r="AA40" s="47">
        <f t="shared" si="4"/>
        <v>118595361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-121919217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100127</v>
      </c>
      <c r="D7" s="18"/>
      <c r="E7" s="19"/>
      <c r="F7" s="20"/>
      <c r="G7" s="20">
        <v>3356</v>
      </c>
      <c r="H7" s="20">
        <v>3356</v>
      </c>
      <c r="I7" s="20"/>
      <c r="J7" s="20">
        <v>6712</v>
      </c>
      <c r="K7" s="20">
        <v>6711</v>
      </c>
      <c r="L7" s="20"/>
      <c r="M7" s="20"/>
      <c r="N7" s="20">
        <v>6711</v>
      </c>
      <c r="O7" s="20">
        <v>3356</v>
      </c>
      <c r="P7" s="20"/>
      <c r="Q7" s="20"/>
      <c r="R7" s="20">
        <v>3356</v>
      </c>
      <c r="S7" s="20"/>
      <c r="T7" s="20"/>
      <c r="U7" s="20"/>
      <c r="V7" s="20"/>
      <c r="W7" s="20">
        <v>16779</v>
      </c>
      <c r="X7" s="20"/>
      <c r="Y7" s="20">
        <v>16779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-11869393</v>
      </c>
      <c r="D14" s="18"/>
      <c r="E14" s="19"/>
      <c r="F14" s="20"/>
      <c r="G14" s="20">
        <v>-3909056</v>
      </c>
      <c r="H14" s="20">
        <v>-1319917</v>
      </c>
      <c r="I14" s="20">
        <v>-1515501</v>
      </c>
      <c r="J14" s="20">
        <v>-6744474</v>
      </c>
      <c r="K14" s="20">
        <v>-1553116</v>
      </c>
      <c r="L14" s="20">
        <v>-651550</v>
      </c>
      <c r="M14" s="20">
        <v>-1468890</v>
      </c>
      <c r="N14" s="20">
        <v>-3673556</v>
      </c>
      <c r="O14" s="20">
        <v>-1123105</v>
      </c>
      <c r="P14" s="20">
        <v>-1155988</v>
      </c>
      <c r="Q14" s="20">
        <v>-985738</v>
      </c>
      <c r="R14" s="20">
        <v>-3264831</v>
      </c>
      <c r="S14" s="20"/>
      <c r="T14" s="20"/>
      <c r="U14" s="20"/>
      <c r="V14" s="20"/>
      <c r="W14" s="20">
        <v>-13682861</v>
      </c>
      <c r="X14" s="20"/>
      <c r="Y14" s="20">
        <v>-13682861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-11769266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-3905700</v>
      </c>
      <c r="H17" s="28">
        <f t="shared" si="0"/>
        <v>-1316561</v>
      </c>
      <c r="I17" s="28">
        <f t="shared" si="0"/>
        <v>-1515501</v>
      </c>
      <c r="J17" s="28">
        <f t="shared" si="0"/>
        <v>-6737762</v>
      </c>
      <c r="K17" s="28">
        <f t="shared" si="0"/>
        <v>-1546405</v>
      </c>
      <c r="L17" s="28">
        <f t="shared" si="0"/>
        <v>-651550</v>
      </c>
      <c r="M17" s="28">
        <f t="shared" si="0"/>
        <v>-1468890</v>
      </c>
      <c r="N17" s="28">
        <f t="shared" si="0"/>
        <v>-3666845</v>
      </c>
      <c r="O17" s="28">
        <f t="shared" si="0"/>
        <v>-1119749</v>
      </c>
      <c r="P17" s="28">
        <f t="shared" si="0"/>
        <v>-1155988</v>
      </c>
      <c r="Q17" s="28">
        <f t="shared" si="0"/>
        <v>-985738</v>
      </c>
      <c r="R17" s="28">
        <f t="shared" si="0"/>
        <v>-3261475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-13666082</v>
      </c>
      <c r="X17" s="28">
        <f t="shared" si="0"/>
        <v>0</v>
      </c>
      <c r="Y17" s="28">
        <f t="shared" si="0"/>
        <v>-13666082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-2587816</v>
      </c>
      <c r="D26" s="18"/>
      <c r="E26" s="19">
        <v>-19357827</v>
      </c>
      <c r="F26" s="20">
        <v>-14097189</v>
      </c>
      <c r="G26" s="20"/>
      <c r="H26" s="20"/>
      <c r="I26" s="20">
        <v>-1964311</v>
      </c>
      <c r="J26" s="20">
        <v>-1964311</v>
      </c>
      <c r="K26" s="20">
        <v>-661940</v>
      </c>
      <c r="L26" s="20">
        <v>-1307522</v>
      </c>
      <c r="M26" s="20">
        <v>-1264514</v>
      </c>
      <c r="N26" s="20">
        <v>-3233976</v>
      </c>
      <c r="O26" s="20">
        <v>-743253</v>
      </c>
      <c r="P26" s="20">
        <v>-2877144</v>
      </c>
      <c r="Q26" s="20">
        <v>-868416</v>
      </c>
      <c r="R26" s="20">
        <v>-4488813</v>
      </c>
      <c r="S26" s="20"/>
      <c r="T26" s="20"/>
      <c r="U26" s="20"/>
      <c r="V26" s="20"/>
      <c r="W26" s="20">
        <v>-9687100</v>
      </c>
      <c r="X26" s="20">
        <v>-10597861</v>
      </c>
      <c r="Y26" s="20">
        <v>910761</v>
      </c>
      <c r="Z26" s="21">
        <v>-8.5938190734903959</v>
      </c>
      <c r="AA26" s="22">
        <v>-14097189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-2587816</v>
      </c>
      <c r="D27" s="26">
        <f>SUM(D21:D26)</f>
        <v>0</v>
      </c>
      <c r="E27" s="27">
        <f t="shared" si="1"/>
        <v>-19357827</v>
      </c>
      <c r="F27" s="28">
        <f t="shared" si="1"/>
        <v>-14097189</v>
      </c>
      <c r="G27" s="28">
        <f t="shared" si="1"/>
        <v>0</v>
      </c>
      <c r="H27" s="28">
        <f t="shared" si="1"/>
        <v>0</v>
      </c>
      <c r="I27" s="28">
        <f t="shared" si="1"/>
        <v>-1964311</v>
      </c>
      <c r="J27" s="28">
        <f t="shared" si="1"/>
        <v>-1964311</v>
      </c>
      <c r="K27" s="28">
        <f t="shared" si="1"/>
        <v>-661940</v>
      </c>
      <c r="L27" s="28">
        <f t="shared" si="1"/>
        <v>-1307522</v>
      </c>
      <c r="M27" s="28">
        <f t="shared" si="1"/>
        <v>-1264514</v>
      </c>
      <c r="N27" s="28">
        <f t="shared" si="1"/>
        <v>-3233976</v>
      </c>
      <c r="O27" s="28">
        <f t="shared" si="1"/>
        <v>-743253</v>
      </c>
      <c r="P27" s="28">
        <f t="shared" si="1"/>
        <v>-2877144</v>
      </c>
      <c r="Q27" s="28">
        <f t="shared" si="1"/>
        <v>-868416</v>
      </c>
      <c r="R27" s="28">
        <f t="shared" si="1"/>
        <v>-4488813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-9687100</v>
      </c>
      <c r="X27" s="28">
        <f t="shared" si="1"/>
        <v>-10597861</v>
      </c>
      <c r="Y27" s="28">
        <f t="shared" si="1"/>
        <v>910761</v>
      </c>
      <c r="Z27" s="29">
        <f>+IF(X27&lt;&gt;0,+(Y27/X27)*100,0)</f>
        <v>-8.5938190734903959</v>
      </c>
      <c r="AA27" s="30">
        <f>SUM(AA21:AA26)</f>
        <v>-14097189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-14357082</v>
      </c>
      <c r="D38" s="32">
        <f>+D17+D27+D36</f>
        <v>0</v>
      </c>
      <c r="E38" s="33">
        <f t="shared" si="3"/>
        <v>-19357827</v>
      </c>
      <c r="F38" s="2">
        <f t="shared" si="3"/>
        <v>-14097189</v>
      </c>
      <c r="G38" s="2">
        <f t="shared" si="3"/>
        <v>-3905700</v>
      </c>
      <c r="H38" s="2">
        <f t="shared" si="3"/>
        <v>-1316561</v>
      </c>
      <c r="I38" s="2">
        <f t="shared" si="3"/>
        <v>-3479812</v>
      </c>
      <c r="J38" s="2">
        <f t="shared" si="3"/>
        <v>-8702073</v>
      </c>
      <c r="K38" s="2">
        <f t="shared" si="3"/>
        <v>-2208345</v>
      </c>
      <c r="L38" s="2">
        <f t="shared" si="3"/>
        <v>-1959072</v>
      </c>
      <c r="M38" s="2">
        <f t="shared" si="3"/>
        <v>-2733404</v>
      </c>
      <c r="N38" s="2">
        <f t="shared" si="3"/>
        <v>-6900821</v>
      </c>
      <c r="O38" s="2">
        <f t="shared" si="3"/>
        <v>-1863002</v>
      </c>
      <c r="P38" s="2">
        <f t="shared" si="3"/>
        <v>-4033132</v>
      </c>
      <c r="Q38" s="2">
        <f t="shared" si="3"/>
        <v>-1854154</v>
      </c>
      <c r="R38" s="2">
        <f t="shared" si="3"/>
        <v>-7750288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-23353182</v>
      </c>
      <c r="X38" s="2">
        <f t="shared" si="3"/>
        <v>-10597861</v>
      </c>
      <c r="Y38" s="2">
        <f t="shared" si="3"/>
        <v>-12755321</v>
      </c>
      <c r="Z38" s="34">
        <f>+IF(X38&lt;&gt;0,+(Y38/X38)*100,0)</f>
        <v>120.35750421712457</v>
      </c>
      <c r="AA38" s="35">
        <f>+AA17+AA27+AA36</f>
        <v>-14097189</v>
      </c>
    </row>
    <row r="39" spans="1:27" x14ac:dyDescent="0.25">
      <c r="A39" s="23" t="s">
        <v>60</v>
      </c>
      <c r="B39" s="17"/>
      <c r="C39" s="32">
        <v>2856358</v>
      </c>
      <c r="D39" s="32"/>
      <c r="E39" s="33"/>
      <c r="F39" s="2"/>
      <c r="G39" s="2"/>
      <c r="H39" s="2">
        <f>+G40+H60</f>
        <v>-3905700</v>
      </c>
      <c r="I39" s="2">
        <f>+H40+I60</f>
        <v>-16722929</v>
      </c>
      <c r="J39" s="2">
        <f>+G39</f>
        <v>0</v>
      </c>
      <c r="K39" s="2">
        <f>+I40+K60</f>
        <v>-20202741</v>
      </c>
      <c r="L39" s="2">
        <f>+K40+L60</f>
        <v>-22411086</v>
      </c>
      <c r="M39" s="2">
        <f>+L40+M60</f>
        <v>-24370158</v>
      </c>
      <c r="N39" s="2">
        <f>+K39</f>
        <v>-20202741</v>
      </c>
      <c r="O39" s="2">
        <f>+M40+O60</f>
        <v>-27103562</v>
      </c>
      <c r="P39" s="2">
        <f>+O40+P60</f>
        <v>-28966564</v>
      </c>
      <c r="Q39" s="2">
        <f>+P40+Q60</f>
        <v>-32999696</v>
      </c>
      <c r="R39" s="2">
        <f>+O39</f>
        <v>-27103562</v>
      </c>
      <c r="S39" s="2">
        <f>+Q40+S60</f>
        <v>-34853850</v>
      </c>
      <c r="T39" s="2">
        <f>+S40+T60</f>
        <v>-34853850</v>
      </c>
      <c r="U39" s="2">
        <f>+T40+U60</f>
        <v>-34853850</v>
      </c>
      <c r="V39" s="2">
        <f>+S39</f>
        <v>-34853850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-11500724</v>
      </c>
      <c r="D40" s="43">
        <f t="shared" ref="D40:AA40" si="4">+D38+D39</f>
        <v>0</v>
      </c>
      <c r="E40" s="44">
        <f t="shared" si="4"/>
        <v>-19357827</v>
      </c>
      <c r="F40" s="45">
        <f t="shared" si="4"/>
        <v>-14097189</v>
      </c>
      <c r="G40" s="45">
        <f t="shared" si="4"/>
        <v>-3905700</v>
      </c>
      <c r="H40" s="45">
        <f t="shared" si="4"/>
        <v>-5222261</v>
      </c>
      <c r="I40" s="45">
        <f t="shared" si="4"/>
        <v>-20202741</v>
      </c>
      <c r="J40" s="45">
        <f>+I40</f>
        <v>-20202741</v>
      </c>
      <c r="K40" s="45">
        <f t="shared" si="4"/>
        <v>-22411086</v>
      </c>
      <c r="L40" s="45">
        <f t="shared" si="4"/>
        <v>-24370158</v>
      </c>
      <c r="M40" s="45">
        <f t="shared" si="4"/>
        <v>-27103562</v>
      </c>
      <c r="N40" s="45">
        <f>+M40</f>
        <v>-27103562</v>
      </c>
      <c r="O40" s="45">
        <f t="shared" si="4"/>
        <v>-28966564</v>
      </c>
      <c r="P40" s="45">
        <f t="shared" si="4"/>
        <v>-32999696</v>
      </c>
      <c r="Q40" s="45">
        <f t="shared" si="4"/>
        <v>-34853850</v>
      </c>
      <c r="R40" s="45">
        <f>+Q40</f>
        <v>-34853850</v>
      </c>
      <c r="S40" s="45">
        <f t="shared" si="4"/>
        <v>-34853850</v>
      </c>
      <c r="T40" s="45">
        <f t="shared" si="4"/>
        <v>-34853850</v>
      </c>
      <c r="U40" s="45">
        <f t="shared" si="4"/>
        <v>-34853850</v>
      </c>
      <c r="V40" s="45">
        <f>+U40</f>
        <v>-34853850</v>
      </c>
      <c r="W40" s="45">
        <f>+V40</f>
        <v>-34853850</v>
      </c>
      <c r="X40" s="45">
        <f t="shared" si="4"/>
        <v>-10597861</v>
      </c>
      <c r="Y40" s="45">
        <f t="shared" si="4"/>
        <v>-12755321</v>
      </c>
      <c r="Z40" s="46">
        <f>+IF(X40&lt;&gt;0,+(Y40/X40)*100,0)</f>
        <v>120.35750421712457</v>
      </c>
      <c r="AA40" s="47">
        <f t="shared" si="4"/>
        <v>-14097189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-11500668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15351</v>
      </c>
      <c r="D7" s="18"/>
      <c r="E7" s="19">
        <v>212890749</v>
      </c>
      <c r="F7" s="20">
        <v>204910954</v>
      </c>
      <c r="G7" s="20">
        <v>5099</v>
      </c>
      <c r="H7" s="20"/>
      <c r="I7" s="20"/>
      <c r="J7" s="20">
        <v>5099</v>
      </c>
      <c r="K7" s="20"/>
      <c r="L7" s="20"/>
      <c r="M7" s="20">
        <v>143</v>
      </c>
      <c r="N7" s="20">
        <v>143</v>
      </c>
      <c r="O7" s="20">
        <v>143</v>
      </c>
      <c r="P7" s="20"/>
      <c r="Q7" s="20"/>
      <c r="R7" s="20">
        <v>143</v>
      </c>
      <c r="S7" s="20"/>
      <c r="T7" s="20"/>
      <c r="U7" s="20"/>
      <c r="V7" s="20"/>
      <c r="W7" s="20">
        <v>5385</v>
      </c>
      <c r="X7" s="20">
        <v>152862787</v>
      </c>
      <c r="Y7" s="20">
        <v>-152857402</v>
      </c>
      <c r="Z7" s="21">
        <v>-99.996477232879442</v>
      </c>
      <c r="AA7" s="22">
        <v>204910954</v>
      </c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>
        <v>1677755</v>
      </c>
      <c r="F8" s="20">
        <v>8161476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2720492</v>
      </c>
      <c r="Y8" s="20">
        <v>-2720492</v>
      </c>
      <c r="Z8" s="21">
        <v>-100</v>
      </c>
      <c r="AA8" s="22">
        <v>8161476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12572302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6286152</v>
      </c>
      <c r="Y9" s="20">
        <v>-6286152</v>
      </c>
      <c r="Z9" s="21">
        <v>-100</v>
      </c>
      <c r="AA9" s="22">
        <v>12572302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14285564</v>
      </c>
      <c r="D14" s="18"/>
      <c r="E14" s="19">
        <v>-38245430</v>
      </c>
      <c r="F14" s="20">
        <v>-38245430</v>
      </c>
      <c r="G14" s="20">
        <v>-4239555</v>
      </c>
      <c r="H14" s="20">
        <v>-2342884</v>
      </c>
      <c r="I14" s="20">
        <v>-3933560</v>
      </c>
      <c r="J14" s="20">
        <v>-10515999</v>
      </c>
      <c r="K14" s="20">
        <v>-5195877</v>
      </c>
      <c r="L14" s="20">
        <v>-3993967</v>
      </c>
      <c r="M14" s="20">
        <v>-832153</v>
      </c>
      <c r="N14" s="20">
        <v>-10021997</v>
      </c>
      <c r="O14" s="20">
        <v>-4161656</v>
      </c>
      <c r="P14" s="20">
        <v>-4457452</v>
      </c>
      <c r="Q14" s="20">
        <v>-5491330</v>
      </c>
      <c r="R14" s="20">
        <v>-14110438</v>
      </c>
      <c r="S14" s="20"/>
      <c r="T14" s="20"/>
      <c r="U14" s="20"/>
      <c r="V14" s="20"/>
      <c r="W14" s="20">
        <v>-34648434</v>
      </c>
      <c r="X14" s="20">
        <v>-16420690</v>
      </c>
      <c r="Y14" s="20">
        <v>-18227744</v>
      </c>
      <c r="Z14" s="21">
        <v>111.0047385341298</v>
      </c>
      <c r="AA14" s="22">
        <v>-38245430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-12651922</v>
      </c>
      <c r="F15" s="20">
        <v>-12651922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-9488940</v>
      </c>
      <c r="Y15" s="20">
        <v>9488940</v>
      </c>
      <c r="Z15" s="21">
        <v>-100</v>
      </c>
      <c r="AA15" s="22">
        <v>-12651922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14301915</v>
      </c>
      <c r="D17" s="26">
        <f>SUM(D6:D16)</f>
        <v>0</v>
      </c>
      <c r="E17" s="27">
        <f t="shared" si="0"/>
        <v>163671152</v>
      </c>
      <c r="F17" s="28">
        <f t="shared" si="0"/>
        <v>174747380</v>
      </c>
      <c r="G17" s="28">
        <f t="shared" si="0"/>
        <v>-4234456</v>
      </c>
      <c r="H17" s="28">
        <f t="shared" si="0"/>
        <v>-2342884</v>
      </c>
      <c r="I17" s="28">
        <f t="shared" si="0"/>
        <v>-3933560</v>
      </c>
      <c r="J17" s="28">
        <f t="shared" si="0"/>
        <v>-10510900</v>
      </c>
      <c r="K17" s="28">
        <f t="shared" si="0"/>
        <v>-5195877</v>
      </c>
      <c r="L17" s="28">
        <f t="shared" si="0"/>
        <v>-3993967</v>
      </c>
      <c r="M17" s="28">
        <f t="shared" si="0"/>
        <v>-832010</v>
      </c>
      <c r="N17" s="28">
        <f t="shared" si="0"/>
        <v>-10021854</v>
      </c>
      <c r="O17" s="28">
        <f t="shared" si="0"/>
        <v>-4161513</v>
      </c>
      <c r="P17" s="28">
        <f t="shared" si="0"/>
        <v>-4457452</v>
      </c>
      <c r="Q17" s="28">
        <f t="shared" si="0"/>
        <v>-5491330</v>
      </c>
      <c r="R17" s="28">
        <f t="shared" si="0"/>
        <v>-14110295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-34643049</v>
      </c>
      <c r="X17" s="28">
        <f t="shared" si="0"/>
        <v>135959801</v>
      </c>
      <c r="Y17" s="28">
        <f t="shared" si="0"/>
        <v>-170602850</v>
      </c>
      <c r="Z17" s="29">
        <f>+IF(X17&lt;&gt;0,+(Y17/X17)*100,0)</f>
        <v>-125.48036165483943</v>
      </c>
      <c r="AA17" s="30">
        <f>SUM(AA6:AA16)</f>
        <v>174747380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573619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-75906051</v>
      </c>
      <c r="D26" s="18"/>
      <c r="E26" s="19"/>
      <c r="F26" s="20"/>
      <c r="G26" s="20">
        <v>-2081648</v>
      </c>
      <c r="H26" s="20">
        <v>-6737614</v>
      </c>
      <c r="I26" s="20">
        <v>-3851064</v>
      </c>
      <c r="J26" s="20">
        <v>-12670326</v>
      </c>
      <c r="K26" s="20">
        <v>-4623149</v>
      </c>
      <c r="L26" s="20">
        <v>-7466714</v>
      </c>
      <c r="M26" s="20">
        <v>-10294778</v>
      </c>
      <c r="N26" s="20">
        <v>-22384641</v>
      </c>
      <c r="O26" s="20">
        <v>-812990</v>
      </c>
      <c r="P26" s="20">
        <v>-3636102</v>
      </c>
      <c r="Q26" s="20">
        <v>-2064491</v>
      </c>
      <c r="R26" s="20">
        <v>-6513583</v>
      </c>
      <c r="S26" s="20"/>
      <c r="T26" s="20"/>
      <c r="U26" s="20"/>
      <c r="V26" s="20"/>
      <c r="W26" s="20">
        <v>-41568550</v>
      </c>
      <c r="X26" s="20"/>
      <c r="Y26" s="20">
        <v>-41568550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-75332432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-2081648</v>
      </c>
      <c r="H27" s="28">
        <f t="shared" si="1"/>
        <v>-6737614</v>
      </c>
      <c r="I27" s="28">
        <f t="shared" si="1"/>
        <v>-3851064</v>
      </c>
      <c r="J27" s="28">
        <f t="shared" si="1"/>
        <v>-12670326</v>
      </c>
      <c r="K27" s="28">
        <f t="shared" si="1"/>
        <v>-4623149</v>
      </c>
      <c r="L27" s="28">
        <f t="shared" si="1"/>
        <v>-7466714</v>
      </c>
      <c r="M27" s="28">
        <f t="shared" si="1"/>
        <v>-10294778</v>
      </c>
      <c r="N27" s="28">
        <f t="shared" si="1"/>
        <v>-22384641</v>
      </c>
      <c r="O27" s="28">
        <f t="shared" si="1"/>
        <v>-812990</v>
      </c>
      <c r="P27" s="28">
        <f t="shared" si="1"/>
        <v>-3636102</v>
      </c>
      <c r="Q27" s="28">
        <f t="shared" si="1"/>
        <v>-2064491</v>
      </c>
      <c r="R27" s="28">
        <f t="shared" si="1"/>
        <v>-6513583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-41568550</v>
      </c>
      <c r="X27" s="28">
        <f t="shared" si="1"/>
        <v>0</v>
      </c>
      <c r="Y27" s="28">
        <f t="shared" si="1"/>
        <v>-41568550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-61030517</v>
      </c>
      <c r="D38" s="32">
        <f>+D17+D27+D36</f>
        <v>0</v>
      </c>
      <c r="E38" s="33">
        <f t="shared" si="3"/>
        <v>163671152</v>
      </c>
      <c r="F38" s="2">
        <f t="shared" si="3"/>
        <v>174747380</v>
      </c>
      <c r="G38" s="2">
        <f t="shared" si="3"/>
        <v>-6316104</v>
      </c>
      <c r="H38" s="2">
        <f t="shared" si="3"/>
        <v>-9080498</v>
      </c>
      <c r="I38" s="2">
        <f t="shared" si="3"/>
        <v>-7784624</v>
      </c>
      <c r="J38" s="2">
        <f t="shared" si="3"/>
        <v>-23181226</v>
      </c>
      <c r="K38" s="2">
        <f t="shared" si="3"/>
        <v>-9819026</v>
      </c>
      <c r="L38" s="2">
        <f t="shared" si="3"/>
        <v>-11460681</v>
      </c>
      <c r="M38" s="2">
        <f t="shared" si="3"/>
        <v>-11126788</v>
      </c>
      <c r="N38" s="2">
        <f t="shared" si="3"/>
        <v>-32406495</v>
      </c>
      <c r="O38" s="2">
        <f t="shared" si="3"/>
        <v>-4974503</v>
      </c>
      <c r="P38" s="2">
        <f t="shared" si="3"/>
        <v>-8093554</v>
      </c>
      <c r="Q38" s="2">
        <f t="shared" si="3"/>
        <v>-7555821</v>
      </c>
      <c r="R38" s="2">
        <f t="shared" si="3"/>
        <v>-20623878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-76211599</v>
      </c>
      <c r="X38" s="2">
        <f t="shared" si="3"/>
        <v>135959801</v>
      </c>
      <c r="Y38" s="2">
        <f t="shared" si="3"/>
        <v>-212171400</v>
      </c>
      <c r="Z38" s="34">
        <f>+IF(X38&lt;&gt;0,+(Y38/X38)*100,0)</f>
        <v>-156.05450908243091</v>
      </c>
      <c r="AA38" s="35">
        <f>+AA17+AA27+AA36</f>
        <v>174747380</v>
      </c>
    </row>
    <row r="39" spans="1:27" x14ac:dyDescent="0.25">
      <c r="A39" s="23" t="s">
        <v>60</v>
      </c>
      <c r="B39" s="17"/>
      <c r="C39" s="32">
        <v>-52984472</v>
      </c>
      <c r="D39" s="32"/>
      <c r="E39" s="33"/>
      <c r="F39" s="2">
        <v>-168934344</v>
      </c>
      <c r="G39" s="2"/>
      <c r="H39" s="2">
        <f>+G40+H60</f>
        <v>-6316104</v>
      </c>
      <c r="I39" s="2">
        <f>+H40+I60</f>
        <v>-184330947</v>
      </c>
      <c r="J39" s="2">
        <f>+G39</f>
        <v>0</v>
      </c>
      <c r="K39" s="2">
        <f>+I40+K60</f>
        <v>-192115571</v>
      </c>
      <c r="L39" s="2">
        <f>+K40+L60</f>
        <v>-201934597</v>
      </c>
      <c r="M39" s="2">
        <f>+L40+M60</f>
        <v>-213395278</v>
      </c>
      <c r="N39" s="2">
        <f>+K39</f>
        <v>-192115571</v>
      </c>
      <c r="O39" s="2">
        <f>+M40+O60</f>
        <v>-224522066</v>
      </c>
      <c r="P39" s="2">
        <f>+O40+P60</f>
        <v>-229496569</v>
      </c>
      <c r="Q39" s="2">
        <f>+P40+Q60</f>
        <v>-237590123</v>
      </c>
      <c r="R39" s="2">
        <f>+O39</f>
        <v>-224522066</v>
      </c>
      <c r="S39" s="2">
        <f>+Q40+S60</f>
        <v>-245145944</v>
      </c>
      <c r="T39" s="2">
        <f>+S40+T60</f>
        <v>-245145944</v>
      </c>
      <c r="U39" s="2">
        <f>+T40+U60</f>
        <v>-245145944</v>
      </c>
      <c r="V39" s="2">
        <f>+S39</f>
        <v>-245145944</v>
      </c>
      <c r="W39" s="2">
        <f>+G39</f>
        <v>0</v>
      </c>
      <c r="X39" s="2">
        <v>-168934344</v>
      </c>
      <c r="Y39" s="2">
        <f>+W39-X39</f>
        <v>168934344</v>
      </c>
      <c r="Z39" s="34">
        <f>+IF(X39&lt;&gt;0,+(Y39/X39)*100,0)</f>
        <v>-100</v>
      </c>
      <c r="AA39" s="35">
        <v>-168934344</v>
      </c>
    </row>
    <row r="40" spans="1:27" x14ac:dyDescent="0.25">
      <c r="A40" s="41" t="s">
        <v>62</v>
      </c>
      <c r="B40" s="42" t="s">
        <v>61</v>
      </c>
      <c r="C40" s="43">
        <f>+C38+C39</f>
        <v>-114014989</v>
      </c>
      <c r="D40" s="43">
        <f t="shared" ref="D40:AA40" si="4">+D38+D39</f>
        <v>0</v>
      </c>
      <c r="E40" s="44">
        <f t="shared" si="4"/>
        <v>163671152</v>
      </c>
      <c r="F40" s="45">
        <f t="shared" si="4"/>
        <v>5813036</v>
      </c>
      <c r="G40" s="45">
        <f t="shared" si="4"/>
        <v>-6316104</v>
      </c>
      <c r="H40" s="45">
        <f t="shared" si="4"/>
        <v>-15396602</v>
      </c>
      <c r="I40" s="45">
        <f t="shared" si="4"/>
        <v>-192115571</v>
      </c>
      <c r="J40" s="45">
        <f>+I40</f>
        <v>-192115571</v>
      </c>
      <c r="K40" s="45">
        <f t="shared" si="4"/>
        <v>-201934597</v>
      </c>
      <c r="L40" s="45">
        <f t="shared" si="4"/>
        <v>-213395278</v>
      </c>
      <c r="M40" s="45">
        <f t="shared" si="4"/>
        <v>-224522066</v>
      </c>
      <c r="N40" s="45">
        <f>+M40</f>
        <v>-224522066</v>
      </c>
      <c r="O40" s="45">
        <f t="shared" si="4"/>
        <v>-229496569</v>
      </c>
      <c r="P40" s="45">
        <f t="shared" si="4"/>
        <v>-237590123</v>
      </c>
      <c r="Q40" s="45">
        <f t="shared" si="4"/>
        <v>-245145944</v>
      </c>
      <c r="R40" s="45">
        <f>+Q40</f>
        <v>-245145944</v>
      </c>
      <c r="S40" s="45">
        <f t="shared" si="4"/>
        <v>-245145944</v>
      </c>
      <c r="T40" s="45">
        <f t="shared" si="4"/>
        <v>-245145944</v>
      </c>
      <c r="U40" s="45">
        <f t="shared" si="4"/>
        <v>-245145944</v>
      </c>
      <c r="V40" s="45">
        <f>+U40</f>
        <v>-245145944</v>
      </c>
      <c r="W40" s="45">
        <f>+V40</f>
        <v>-245145944</v>
      </c>
      <c r="X40" s="45">
        <f t="shared" si="4"/>
        <v>-32974543</v>
      </c>
      <c r="Y40" s="45">
        <f t="shared" si="4"/>
        <v>-43237056</v>
      </c>
      <c r="Z40" s="46">
        <f>+IF(X40&lt;&gt;0,+(Y40/X40)*100,0)</f>
        <v>131.12253291880344</v>
      </c>
      <c r="AA40" s="47">
        <f t="shared" si="4"/>
        <v>5813036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-168934345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20868</v>
      </c>
      <c r="D7" s="18"/>
      <c r="E7" s="19"/>
      <c r="F7" s="20"/>
      <c r="G7" s="20">
        <v>3209</v>
      </c>
      <c r="H7" s="20">
        <v>7242</v>
      </c>
      <c r="I7" s="20">
        <v>617</v>
      </c>
      <c r="J7" s="20">
        <v>11068</v>
      </c>
      <c r="K7" s="20">
        <v>2704</v>
      </c>
      <c r="L7" s="20"/>
      <c r="M7" s="20"/>
      <c r="N7" s="20">
        <v>2704</v>
      </c>
      <c r="O7" s="20"/>
      <c r="P7" s="20">
        <v>957</v>
      </c>
      <c r="Q7" s="20">
        <v>1357</v>
      </c>
      <c r="R7" s="20">
        <v>2314</v>
      </c>
      <c r="S7" s="20"/>
      <c r="T7" s="20"/>
      <c r="U7" s="20"/>
      <c r="V7" s="20"/>
      <c r="W7" s="20">
        <v>16086</v>
      </c>
      <c r="X7" s="20"/>
      <c r="Y7" s="20">
        <v>16086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1189128</v>
      </c>
      <c r="D8" s="18"/>
      <c r="E8" s="19">
        <v>23530</v>
      </c>
      <c r="F8" s="20">
        <v>23530</v>
      </c>
      <c r="G8" s="20">
        <v>3391</v>
      </c>
      <c r="H8" s="20">
        <v>16810</v>
      </c>
      <c r="I8" s="20"/>
      <c r="J8" s="20">
        <v>20201</v>
      </c>
      <c r="K8" s="20">
        <v>6783</v>
      </c>
      <c r="L8" s="20">
        <v>6717</v>
      </c>
      <c r="M8" s="20">
        <v>2219</v>
      </c>
      <c r="N8" s="20">
        <v>15719</v>
      </c>
      <c r="O8" s="20">
        <v>14323</v>
      </c>
      <c r="P8" s="20"/>
      <c r="Q8" s="20">
        <v>19490</v>
      </c>
      <c r="R8" s="20">
        <v>33813</v>
      </c>
      <c r="S8" s="20"/>
      <c r="T8" s="20"/>
      <c r="U8" s="20"/>
      <c r="V8" s="20"/>
      <c r="W8" s="20">
        <v>69733</v>
      </c>
      <c r="X8" s="20">
        <v>17090</v>
      </c>
      <c r="Y8" s="20">
        <v>52643</v>
      </c>
      <c r="Z8" s="21">
        <v>308.03393797542424</v>
      </c>
      <c r="AA8" s="22">
        <v>23530</v>
      </c>
    </row>
    <row r="9" spans="1:27" x14ac:dyDescent="0.25">
      <c r="A9" s="23" t="s">
        <v>37</v>
      </c>
      <c r="B9" s="17" t="s">
        <v>6</v>
      </c>
      <c r="C9" s="18">
        <v>22371000</v>
      </c>
      <c r="D9" s="18"/>
      <c r="E9" s="19">
        <v>24585800</v>
      </c>
      <c r="F9" s="20">
        <v>24585800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21705800</v>
      </c>
      <c r="R9" s="20">
        <v>21705800</v>
      </c>
      <c r="S9" s="20"/>
      <c r="T9" s="20"/>
      <c r="U9" s="20"/>
      <c r="V9" s="20"/>
      <c r="W9" s="20">
        <v>21705800</v>
      </c>
      <c r="X9" s="20">
        <v>18439344</v>
      </c>
      <c r="Y9" s="20">
        <v>3266456</v>
      </c>
      <c r="Z9" s="21">
        <v>17.714599825243241</v>
      </c>
      <c r="AA9" s="22">
        <v>24585800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-272308</v>
      </c>
      <c r="D14" s="18"/>
      <c r="E14" s="19"/>
      <c r="F14" s="20"/>
      <c r="G14" s="20">
        <v>-1530185</v>
      </c>
      <c r="H14" s="20">
        <v>-1029419</v>
      </c>
      <c r="I14" s="20">
        <v>-1287951</v>
      </c>
      <c r="J14" s="20">
        <v>-3847555</v>
      </c>
      <c r="K14" s="20">
        <v>-1264419</v>
      </c>
      <c r="L14" s="20">
        <v>-1382990</v>
      </c>
      <c r="M14" s="20">
        <v>-1659486</v>
      </c>
      <c r="N14" s="20">
        <v>-4306895</v>
      </c>
      <c r="O14" s="20">
        <v>-798487</v>
      </c>
      <c r="P14" s="20">
        <v>-2163115</v>
      </c>
      <c r="Q14" s="20">
        <v>-1406831</v>
      </c>
      <c r="R14" s="20">
        <v>-4368433</v>
      </c>
      <c r="S14" s="20"/>
      <c r="T14" s="20"/>
      <c r="U14" s="20"/>
      <c r="V14" s="20"/>
      <c r="W14" s="20">
        <v>-12522883</v>
      </c>
      <c r="X14" s="20"/>
      <c r="Y14" s="20">
        <v>-12522883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23308688</v>
      </c>
      <c r="D17" s="26">
        <f>SUM(D6:D16)</f>
        <v>0</v>
      </c>
      <c r="E17" s="27">
        <f t="shared" si="0"/>
        <v>24609330</v>
      </c>
      <c r="F17" s="28">
        <f t="shared" si="0"/>
        <v>24609330</v>
      </c>
      <c r="G17" s="28">
        <f t="shared" si="0"/>
        <v>-1523585</v>
      </c>
      <c r="H17" s="28">
        <f t="shared" si="0"/>
        <v>-1005367</v>
      </c>
      <c r="I17" s="28">
        <f t="shared" si="0"/>
        <v>-1287334</v>
      </c>
      <c r="J17" s="28">
        <f t="shared" si="0"/>
        <v>-3816286</v>
      </c>
      <c r="K17" s="28">
        <f t="shared" si="0"/>
        <v>-1254932</v>
      </c>
      <c r="L17" s="28">
        <f t="shared" si="0"/>
        <v>-1376273</v>
      </c>
      <c r="M17" s="28">
        <f t="shared" si="0"/>
        <v>-1657267</v>
      </c>
      <c r="N17" s="28">
        <f t="shared" si="0"/>
        <v>-4288472</v>
      </c>
      <c r="O17" s="28">
        <f t="shared" si="0"/>
        <v>-784164</v>
      </c>
      <c r="P17" s="28">
        <f t="shared" si="0"/>
        <v>-2162158</v>
      </c>
      <c r="Q17" s="28">
        <f t="shared" si="0"/>
        <v>20319816</v>
      </c>
      <c r="R17" s="28">
        <f t="shared" si="0"/>
        <v>17373494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9268736</v>
      </c>
      <c r="X17" s="28">
        <f t="shared" si="0"/>
        <v>18456434</v>
      </c>
      <c r="Y17" s="28">
        <f t="shared" si="0"/>
        <v>-9187698</v>
      </c>
      <c r="Z17" s="29">
        <f>+IF(X17&lt;&gt;0,+(Y17/X17)*100,0)</f>
        <v>-49.780461382735147</v>
      </c>
      <c r="AA17" s="30">
        <f>SUM(AA6:AA16)</f>
        <v>24609330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-14261369</v>
      </c>
      <c r="D26" s="18"/>
      <c r="E26" s="19">
        <v>-13225243</v>
      </c>
      <c r="F26" s="20">
        <v>-15054009</v>
      </c>
      <c r="G26" s="20">
        <v>-281768</v>
      </c>
      <c r="H26" s="20">
        <v>-6686920</v>
      </c>
      <c r="I26" s="20">
        <v>-4552618</v>
      </c>
      <c r="J26" s="20">
        <v>-11521306</v>
      </c>
      <c r="K26" s="20">
        <v>-5066216</v>
      </c>
      <c r="L26" s="20">
        <v>-899665</v>
      </c>
      <c r="M26" s="20">
        <v>-46498</v>
      </c>
      <c r="N26" s="20">
        <v>-6012379</v>
      </c>
      <c r="O26" s="20">
        <v>-2769758</v>
      </c>
      <c r="P26" s="20">
        <v>-74998</v>
      </c>
      <c r="Q26" s="20">
        <v>-260278</v>
      </c>
      <c r="R26" s="20">
        <v>-3105034</v>
      </c>
      <c r="S26" s="20"/>
      <c r="T26" s="20"/>
      <c r="U26" s="20"/>
      <c r="V26" s="20"/>
      <c r="W26" s="20">
        <v>-20638719</v>
      </c>
      <c r="X26" s="20">
        <v>-10217616</v>
      </c>
      <c r="Y26" s="20">
        <v>-10421103</v>
      </c>
      <c r="Z26" s="21">
        <v>101.99153109688208</v>
      </c>
      <c r="AA26" s="22">
        <v>-15054009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-14261369</v>
      </c>
      <c r="D27" s="26">
        <f>SUM(D21:D26)</f>
        <v>0</v>
      </c>
      <c r="E27" s="27">
        <f t="shared" si="1"/>
        <v>-13225243</v>
      </c>
      <c r="F27" s="28">
        <f t="shared" si="1"/>
        <v>-15054009</v>
      </c>
      <c r="G27" s="28">
        <f t="shared" si="1"/>
        <v>-281768</v>
      </c>
      <c r="H27" s="28">
        <f t="shared" si="1"/>
        <v>-6686920</v>
      </c>
      <c r="I27" s="28">
        <f t="shared" si="1"/>
        <v>-4552618</v>
      </c>
      <c r="J27" s="28">
        <f t="shared" si="1"/>
        <v>-11521306</v>
      </c>
      <c r="K27" s="28">
        <f t="shared" si="1"/>
        <v>-5066216</v>
      </c>
      <c r="L27" s="28">
        <f t="shared" si="1"/>
        <v>-899665</v>
      </c>
      <c r="M27" s="28">
        <f t="shared" si="1"/>
        <v>-46498</v>
      </c>
      <c r="N27" s="28">
        <f t="shared" si="1"/>
        <v>-6012379</v>
      </c>
      <c r="O27" s="28">
        <f t="shared" si="1"/>
        <v>-2769758</v>
      </c>
      <c r="P27" s="28">
        <f t="shared" si="1"/>
        <v>-74998</v>
      </c>
      <c r="Q27" s="28">
        <f t="shared" si="1"/>
        <v>-260278</v>
      </c>
      <c r="R27" s="28">
        <f t="shared" si="1"/>
        <v>-3105034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-20638719</v>
      </c>
      <c r="X27" s="28">
        <f t="shared" si="1"/>
        <v>-10217616</v>
      </c>
      <c r="Y27" s="28">
        <f t="shared" si="1"/>
        <v>-10421103</v>
      </c>
      <c r="Z27" s="29">
        <f>+IF(X27&lt;&gt;0,+(Y27/X27)*100,0)</f>
        <v>101.99153109688208</v>
      </c>
      <c r="AA27" s="30">
        <f>SUM(AA21:AA26)</f>
        <v>-15054009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9047319</v>
      </c>
      <c r="D38" s="32">
        <f>+D17+D27+D36</f>
        <v>0</v>
      </c>
      <c r="E38" s="33">
        <f t="shared" si="3"/>
        <v>11384087</v>
      </c>
      <c r="F38" s="2">
        <f t="shared" si="3"/>
        <v>9555321</v>
      </c>
      <c r="G38" s="2">
        <f t="shared" si="3"/>
        <v>-1805353</v>
      </c>
      <c r="H38" s="2">
        <f t="shared" si="3"/>
        <v>-7692287</v>
      </c>
      <c r="I38" s="2">
        <f t="shared" si="3"/>
        <v>-5839952</v>
      </c>
      <c r="J38" s="2">
        <f t="shared" si="3"/>
        <v>-15337592</v>
      </c>
      <c r="K38" s="2">
        <f t="shared" si="3"/>
        <v>-6321148</v>
      </c>
      <c r="L38" s="2">
        <f t="shared" si="3"/>
        <v>-2275938</v>
      </c>
      <c r="M38" s="2">
        <f t="shared" si="3"/>
        <v>-1703765</v>
      </c>
      <c r="N38" s="2">
        <f t="shared" si="3"/>
        <v>-10300851</v>
      </c>
      <c r="O38" s="2">
        <f t="shared" si="3"/>
        <v>-3553922</v>
      </c>
      <c r="P38" s="2">
        <f t="shared" si="3"/>
        <v>-2237156</v>
      </c>
      <c r="Q38" s="2">
        <f t="shared" si="3"/>
        <v>20059538</v>
      </c>
      <c r="R38" s="2">
        <f t="shared" si="3"/>
        <v>14268460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-11369983</v>
      </c>
      <c r="X38" s="2">
        <f t="shared" si="3"/>
        <v>8238818</v>
      </c>
      <c r="Y38" s="2">
        <f t="shared" si="3"/>
        <v>-19608801</v>
      </c>
      <c r="Z38" s="34">
        <f>+IF(X38&lt;&gt;0,+(Y38/X38)*100,0)</f>
        <v>-238.00502693468894</v>
      </c>
      <c r="AA38" s="35">
        <f>+AA17+AA27+AA36</f>
        <v>9555321</v>
      </c>
    </row>
    <row r="39" spans="1:27" x14ac:dyDescent="0.25">
      <c r="A39" s="23" t="s">
        <v>60</v>
      </c>
      <c r="B39" s="17"/>
      <c r="C39" s="32">
        <v>-70288</v>
      </c>
      <c r="D39" s="32"/>
      <c r="E39" s="33"/>
      <c r="F39" s="2"/>
      <c r="G39" s="2"/>
      <c r="H39" s="2">
        <f>+G40+H60</f>
        <v>-1805353</v>
      </c>
      <c r="I39" s="2">
        <f>+H40+I60</f>
        <v>-9497640</v>
      </c>
      <c r="J39" s="2">
        <f>+G39</f>
        <v>0</v>
      </c>
      <c r="K39" s="2">
        <f>+I40+K60</f>
        <v>-20538097</v>
      </c>
      <c r="L39" s="2">
        <f>+K40+L60</f>
        <v>-26859245</v>
      </c>
      <c r="M39" s="2">
        <f>+L40+M60</f>
        <v>-29135183</v>
      </c>
      <c r="N39" s="2">
        <f>+K39</f>
        <v>-20538097</v>
      </c>
      <c r="O39" s="2">
        <f>+M40+O60</f>
        <v>-30838948</v>
      </c>
      <c r="P39" s="2">
        <f>+O40+P60</f>
        <v>-34392870</v>
      </c>
      <c r="Q39" s="2">
        <f>+P40+Q60</f>
        <v>-36630026</v>
      </c>
      <c r="R39" s="2">
        <f>+O39</f>
        <v>-30838948</v>
      </c>
      <c r="S39" s="2">
        <f>+Q40+S60</f>
        <v>-16570488</v>
      </c>
      <c r="T39" s="2">
        <f>+S40+T60</f>
        <v>-16570488</v>
      </c>
      <c r="U39" s="2">
        <f>+T40+U60</f>
        <v>-16570488</v>
      </c>
      <c r="V39" s="2">
        <f>+S39</f>
        <v>-16570488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8977031</v>
      </c>
      <c r="D40" s="43">
        <f t="shared" ref="D40:AA40" si="4">+D38+D39</f>
        <v>0</v>
      </c>
      <c r="E40" s="44">
        <f t="shared" si="4"/>
        <v>11384087</v>
      </c>
      <c r="F40" s="45">
        <f t="shared" si="4"/>
        <v>9555321</v>
      </c>
      <c r="G40" s="45">
        <f t="shared" si="4"/>
        <v>-1805353</v>
      </c>
      <c r="H40" s="45">
        <f t="shared" si="4"/>
        <v>-9497640</v>
      </c>
      <c r="I40" s="45">
        <f t="shared" si="4"/>
        <v>-15337592</v>
      </c>
      <c r="J40" s="45">
        <f>+I40</f>
        <v>-15337592</v>
      </c>
      <c r="K40" s="45">
        <f t="shared" si="4"/>
        <v>-26859245</v>
      </c>
      <c r="L40" s="45">
        <f t="shared" si="4"/>
        <v>-29135183</v>
      </c>
      <c r="M40" s="45">
        <f t="shared" si="4"/>
        <v>-30838948</v>
      </c>
      <c r="N40" s="45">
        <f>+M40</f>
        <v>-30838948</v>
      </c>
      <c r="O40" s="45">
        <f t="shared" si="4"/>
        <v>-34392870</v>
      </c>
      <c r="P40" s="45">
        <f t="shared" si="4"/>
        <v>-36630026</v>
      </c>
      <c r="Q40" s="45">
        <f t="shared" si="4"/>
        <v>-16570488</v>
      </c>
      <c r="R40" s="45">
        <f>+Q40</f>
        <v>-16570488</v>
      </c>
      <c r="S40" s="45">
        <f t="shared" si="4"/>
        <v>-16570488</v>
      </c>
      <c r="T40" s="45">
        <f t="shared" si="4"/>
        <v>-16570488</v>
      </c>
      <c r="U40" s="45">
        <f t="shared" si="4"/>
        <v>-16570488</v>
      </c>
      <c r="V40" s="45">
        <f>+U40</f>
        <v>-16570488</v>
      </c>
      <c r="W40" s="45">
        <f>+V40</f>
        <v>-16570488</v>
      </c>
      <c r="X40" s="45">
        <f t="shared" si="4"/>
        <v>8238818</v>
      </c>
      <c r="Y40" s="45">
        <f t="shared" si="4"/>
        <v>-19608801</v>
      </c>
      <c r="Z40" s="46">
        <f>+IF(X40&lt;&gt;0,+(Y40/X40)*100,0)</f>
        <v>-238.00502693468894</v>
      </c>
      <c r="AA40" s="47">
        <f t="shared" si="4"/>
        <v>9555321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-5200505</v>
      </c>
      <c r="N60">
        <v>-5200505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566690</v>
      </c>
      <c r="D7" s="18"/>
      <c r="E7" s="19">
        <v>77701150</v>
      </c>
      <c r="F7" s="20">
        <v>67776797</v>
      </c>
      <c r="G7" s="20">
        <v>38445</v>
      </c>
      <c r="H7" s="20">
        <v>68166</v>
      </c>
      <c r="I7" s="20">
        <v>34756</v>
      </c>
      <c r="J7" s="20">
        <v>141367</v>
      </c>
      <c r="K7" s="20">
        <v>74145</v>
      </c>
      <c r="L7" s="20">
        <v>77580</v>
      </c>
      <c r="M7" s="20">
        <v>58212</v>
      </c>
      <c r="N7" s="20">
        <v>209937</v>
      </c>
      <c r="O7" s="20">
        <v>49244</v>
      </c>
      <c r="P7" s="20">
        <v>64219</v>
      </c>
      <c r="Q7" s="20">
        <v>38428</v>
      </c>
      <c r="R7" s="20">
        <v>151891</v>
      </c>
      <c r="S7" s="20"/>
      <c r="T7" s="20"/>
      <c r="U7" s="20"/>
      <c r="V7" s="20"/>
      <c r="W7" s="20">
        <v>503195</v>
      </c>
      <c r="X7" s="20">
        <v>50832612</v>
      </c>
      <c r="Y7" s="20">
        <v>-50329417</v>
      </c>
      <c r="Z7" s="21">
        <v>-99.010094149795009</v>
      </c>
      <c r="AA7" s="22">
        <v>67776797</v>
      </c>
    </row>
    <row r="8" spans="1:27" x14ac:dyDescent="0.25">
      <c r="A8" s="23" t="s">
        <v>36</v>
      </c>
      <c r="B8" s="17" t="s">
        <v>32</v>
      </c>
      <c r="C8" s="18">
        <v>939573</v>
      </c>
      <c r="D8" s="18"/>
      <c r="E8" s="19">
        <v>344126</v>
      </c>
      <c r="F8" s="20">
        <v>980664</v>
      </c>
      <c r="G8" s="20">
        <v>125501</v>
      </c>
      <c r="H8" s="20">
        <v>156977</v>
      </c>
      <c r="I8" s="20">
        <v>77620</v>
      </c>
      <c r="J8" s="20">
        <v>360098</v>
      </c>
      <c r="K8" s="20">
        <v>163337</v>
      </c>
      <c r="L8" s="20">
        <v>166651</v>
      </c>
      <c r="M8" s="20">
        <v>164794</v>
      </c>
      <c r="N8" s="20">
        <v>494782</v>
      </c>
      <c r="O8" s="20">
        <v>213660</v>
      </c>
      <c r="P8" s="20">
        <v>228020</v>
      </c>
      <c r="Q8" s="20">
        <v>194558</v>
      </c>
      <c r="R8" s="20">
        <v>636238</v>
      </c>
      <c r="S8" s="20"/>
      <c r="T8" s="20"/>
      <c r="U8" s="20"/>
      <c r="V8" s="20"/>
      <c r="W8" s="20">
        <v>1491118</v>
      </c>
      <c r="X8" s="20">
        <v>735498</v>
      </c>
      <c r="Y8" s="20">
        <v>755620</v>
      </c>
      <c r="Z8" s="21">
        <v>102.73583340811261</v>
      </c>
      <c r="AA8" s="22">
        <v>980664</v>
      </c>
    </row>
    <row r="9" spans="1:27" x14ac:dyDescent="0.25">
      <c r="A9" s="23" t="s">
        <v>37</v>
      </c>
      <c r="B9" s="17" t="s">
        <v>6</v>
      </c>
      <c r="C9" s="18">
        <v>81087707</v>
      </c>
      <c r="D9" s="18"/>
      <c r="E9" s="19">
        <v>-1043622</v>
      </c>
      <c r="F9" s="20">
        <v>-568232</v>
      </c>
      <c r="G9" s="20">
        <v>9472690</v>
      </c>
      <c r="H9" s="20">
        <v>6041922</v>
      </c>
      <c r="I9" s="20">
        <v>4821250</v>
      </c>
      <c r="J9" s="20">
        <v>20335862</v>
      </c>
      <c r="K9" s="20">
        <v>5456856</v>
      </c>
      <c r="L9" s="20">
        <v>5102002</v>
      </c>
      <c r="M9" s="20">
        <v>7974822</v>
      </c>
      <c r="N9" s="20">
        <v>18533680</v>
      </c>
      <c r="O9" s="20">
        <v>6540379</v>
      </c>
      <c r="P9" s="20">
        <v>7865456</v>
      </c>
      <c r="Q9" s="20">
        <v>10749719</v>
      </c>
      <c r="R9" s="20">
        <v>25155554</v>
      </c>
      <c r="S9" s="20"/>
      <c r="T9" s="20"/>
      <c r="U9" s="20"/>
      <c r="V9" s="20"/>
      <c r="W9" s="20">
        <v>64025096</v>
      </c>
      <c r="X9" s="20">
        <v>-426177</v>
      </c>
      <c r="Y9" s="20">
        <v>64451273</v>
      </c>
      <c r="Z9" s="21">
        <v>-15123.123256299612</v>
      </c>
      <c r="AA9" s="22">
        <v>-568232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-13735729</v>
      </c>
      <c r="D14" s="18"/>
      <c r="E14" s="19">
        <v>-32027383</v>
      </c>
      <c r="F14" s="20">
        <v>-42035065</v>
      </c>
      <c r="G14" s="20">
        <v>-155596</v>
      </c>
      <c r="H14" s="20">
        <v>-1137107</v>
      </c>
      <c r="I14" s="20">
        <v>-1331213</v>
      </c>
      <c r="J14" s="20">
        <v>-2623916</v>
      </c>
      <c r="K14" s="20">
        <v>-1227961</v>
      </c>
      <c r="L14" s="20">
        <v>-1788977</v>
      </c>
      <c r="M14" s="20">
        <v>-2583212</v>
      </c>
      <c r="N14" s="20">
        <v>-5600150</v>
      </c>
      <c r="O14" s="20">
        <v>-2389547</v>
      </c>
      <c r="P14" s="20">
        <v>-1087777</v>
      </c>
      <c r="Q14" s="20">
        <v>-625833</v>
      </c>
      <c r="R14" s="20">
        <v>-4103157</v>
      </c>
      <c r="S14" s="20"/>
      <c r="T14" s="20"/>
      <c r="U14" s="20"/>
      <c r="V14" s="20"/>
      <c r="W14" s="20">
        <v>-12327223</v>
      </c>
      <c r="X14" s="20">
        <v>-31526343</v>
      </c>
      <c r="Y14" s="20">
        <v>19199120</v>
      </c>
      <c r="Z14" s="21">
        <v>-60.89865862336142</v>
      </c>
      <c r="AA14" s="22">
        <v>-42035065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-165293</v>
      </c>
      <c r="F15" s="20">
        <v>-172901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-133516</v>
      </c>
      <c r="Y15" s="20">
        <v>133516</v>
      </c>
      <c r="Z15" s="21">
        <v>-100</v>
      </c>
      <c r="AA15" s="22">
        <v>-172901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68858241</v>
      </c>
      <c r="D17" s="26">
        <f>SUM(D6:D16)</f>
        <v>0</v>
      </c>
      <c r="E17" s="27">
        <f t="shared" si="0"/>
        <v>44808978</v>
      </c>
      <c r="F17" s="28">
        <f t="shared" si="0"/>
        <v>25981263</v>
      </c>
      <c r="G17" s="28">
        <f t="shared" si="0"/>
        <v>9481040</v>
      </c>
      <c r="H17" s="28">
        <f t="shared" si="0"/>
        <v>5129958</v>
      </c>
      <c r="I17" s="28">
        <f t="shared" si="0"/>
        <v>3602413</v>
      </c>
      <c r="J17" s="28">
        <f t="shared" si="0"/>
        <v>18213411</v>
      </c>
      <c r="K17" s="28">
        <f t="shared" si="0"/>
        <v>4466377</v>
      </c>
      <c r="L17" s="28">
        <f t="shared" si="0"/>
        <v>3557256</v>
      </c>
      <c r="M17" s="28">
        <f t="shared" si="0"/>
        <v>5614616</v>
      </c>
      <c r="N17" s="28">
        <f t="shared" si="0"/>
        <v>13638249</v>
      </c>
      <c r="O17" s="28">
        <f t="shared" si="0"/>
        <v>4413736</v>
      </c>
      <c r="P17" s="28">
        <f t="shared" si="0"/>
        <v>7069918</v>
      </c>
      <c r="Q17" s="28">
        <f t="shared" si="0"/>
        <v>10356872</v>
      </c>
      <c r="R17" s="28">
        <f t="shared" si="0"/>
        <v>21840526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53692186</v>
      </c>
      <c r="X17" s="28">
        <f t="shared" si="0"/>
        <v>19482074</v>
      </c>
      <c r="Y17" s="28">
        <f t="shared" si="0"/>
        <v>34210112</v>
      </c>
      <c r="Z17" s="29">
        <f>+IF(X17&lt;&gt;0,+(Y17/X17)*100,0)</f>
        <v>175.59789578871326</v>
      </c>
      <c r="AA17" s="30">
        <f>SUM(AA6:AA16)</f>
        <v>25981263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-12792384</v>
      </c>
      <c r="D26" s="18"/>
      <c r="E26" s="19">
        <v>-11287000</v>
      </c>
      <c r="F26" s="20">
        <v>-8627495</v>
      </c>
      <c r="G26" s="20"/>
      <c r="H26" s="20"/>
      <c r="I26" s="20">
        <v>-5443</v>
      </c>
      <c r="J26" s="20">
        <v>-5443</v>
      </c>
      <c r="K26" s="20"/>
      <c r="L26" s="20">
        <v>-887732</v>
      </c>
      <c r="M26" s="20">
        <v>-5744</v>
      </c>
      <c r="N26" s="20">
        <v>-893476</v>
      </c>
      <c r="O26" s="20">
        <v>-5694</v>
      </c>
      <c r="P26" s="20">
        <v>-624246</v>
      </c>
      <c r="Q26" s="20">
        <v>-690071</v>
      </c>
      <c r="R26" s="20">
        <v>-1320011</v>
      </c>
      <c r="S26" s="20"/>
      <c r="T26" s="20"/>
      <c r="U26" s="20"/>
      <c r="V26" s="20"/>
      <c r="W26" s="20">
        <v>-2218930</v>
      </c>
      <c r="X26" s="20">
        <v>-6470622</v>
      </c>
      <c r="Y26" s="20">
        <v>4251692</v>
      </c>
      <c r="Z26" s="21">
        <v>-65.70762439839632</v>
      </c>
      <c r="AA26" s="22">
        <v>-8627495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-12792384</v>
      </c>
      <c r="D27" s="26">
        <f>SUM(D21:D26)</f>
        <v>0</v>
      </c>
      <c r="E27" s="27">
        <f t="shared" si="1"/>
        <v>-11287000</v>
      </c>
      <c r="F27" s="28">
        <f t="shared" si="1"/>
        <v>-8627495</v>
      </c>
      <c r="G27" s="28">
        <f t="shared" si="1"/>
        <v>0</v>
      </c>
      <c r="H27" s="28">
        <f t="shared" si="1"/>
        <v>0</v>
      </c>
      <c r="I27" s="28">
        <f t="shared" si="1"/>
        <v>-5443</v>
      </c>
      <c r="J27" s="28">
        <f t="shared" si="1"/>
        <v>-5443</v>
      </c>
      <c r="K27" s="28">
        <f t="shared" si="1"/>
        <v>0</v>
      </c>
      <c r="L27" s="28">
        <f t="shared" si="1"/>
        <v>-887732</v>
      </c>
      <c r="M27" s="28">
        <f t="shared" si="1"/>
        <v>-5744</v>
      </c>
      <c r="N27" s="28">
        <f t="shared" si="1"/>
        <v>-893476</v>
      </c>
      <c r="O27" s="28">
        <f t="shared" si="1"/>
        <v>-5694</v>
      </c>
      <c r="P27" s="28">
        <f t="shared" si="1"/>
        <v>-624246</v>
      </c>
      <c r="Q27" s="28">
        <f t="shared" si="1"/>
        <v>-690071</v>
      </c>
      <c r="R27" s="28">
        <f t="shared" si="1"/>
        <v>-1320011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-2218930</v>
      </c>
      <c r="X27" s="28">
        <f t="shared" si="1"/>
        <v>-6470622</v>
      </c>
      <c r="Y27" s="28">
        <f t="shared" si="1"/>
        <v>4251692</v>
      </c>
      <c r="Z27" s="29">
        <f>+IF(X27&lt;&gt;0,+(Y27/X27)*100,0)</f>
        <v>-65.70762439839632</v>
      </c>
      <c r="AA27" s="30">
        <f>SUM(AA21:AA26)</f>
        <v>-8627495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56065857</v>
      </c>
      <c r="D38" s="32">
        <f>+D17+D27+D36</f>
        <v>0</v>
      </c>
      <c r="E38" s="33">
        <f t="shared" si="3"/>
        <v>33521978</v>
      </c>
      <c r="F38" s="2">
        <f t="shared" si="3"/>
        <v>17353768</v>
      </c>
      <c r="G38" s="2">
        <f t="shared" si="3"/>
        <v>9481040</v>
      </c>
      <c r="H38" s="2">
        <f t="shared" si="3"/>
        <v>5129958</v>
      </c>
      <c r="I38" s="2">
        <f t="shared" si="3"/>
        <v>3596970</v>
      </c>
      <c r="J38" s="2">
        <f t="shared" si="3"/>
        <v>18207968</v>
      </c>
      <c r="K38" s="2">
        <f t="shared" si="3"/>
        <v>4466377</v>
      </c>
      <c r="L38" s="2">
        <f t="shared" si="3"/>
        <v>2669524</v>
      </c>
      <c r="M38" s="2">
        <f t="shared" si="3"/>
        <v>5608872</v>
      </c>
      <c r="N38" s="2">
        <f t="shared" si="3"/>
        <v>12744773</v>
      </c>
      <c r="O38" s="2">
        <f t="shared" si="3"/>
        <v>4408042</v>
      </c>
      <c r="P38" s="2">
        <f t="shared" si="3"/>
        <v>6445672</v>
      </c>
      <c r="Q38" s="2">
        <f t="shared" si="3"/>
        <v>9666801</v>
      </c>
      <c r="R38" s="2">
        <f t="shared" si="3"/>
        <v>20520515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51473256</v>
      </c>
      <c r="X38" s="2">
        <f t="shared" si="3"/>
        <v>13011452</v>
      </c>
      <c r="Y38" s="2">
        <f t="shared" si="3"/>
        <v>38461804</v>
      </c>
      <c r="Z38" s="34">
        <f>+IF(X38&lt;&gt;0,+(Y38/X38)*100,0)</f>
        <v>295.59963023342823</v>
      </c>
      <c r="AA38" s="35">
        <f>+AA17+AA27+AA36</f>
        <v>17353768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9481040</v>
      </c>
      <c r="I39" s="2">
        <f>+H40+I60</f>
        <v>14610998</v>
      </c>
      <c r="J39" s="2">
        <f>+G39</f>
        <v>0</v>
      </c>
      <c r="K39" s="2">
        <f>+I40+K60</f>
        <v>18207968</v>
      </c>
      <c r="L39" s="2">
        <f>+K40+L60</f>
        <v>22674345</v>
      </c>
      <c r="M39" s="2">
        <f>+L40+M60</f>
        <v>25343869</v>
      </c>
      <c r="N39" s="2">
        <f>+K39</f>
        <v>18207968</v>
      </c>
      <c r="O39" s="2">
        <f>+M40+O60</f>
        <v>30952741</v>
      </c>
      <c r="P39" s="2">
        <f>+O40+P60</f>
        <v>35360783</v>
      </c>
      <c r="Q39" s="2">
        <f>+P40+Q60</f>
        <v>41806455</v>
      </c>
      <c r="R39" s="2">
        <f>+O39</f>
        <v>30952741</v>
      </c>
      <c r="S39" s="2">
        <f>+Q40+S60</f>
        <v>51473256</v>
      </c>
      <c r="T39" s="2">
        <f>+S40+T60</f>
        <v>51473256</v>
      </c>
      <c r="U39" s="2">
        <f>+T40+U60</f>
        <v>51473256</v>
      </c>
      <c r="V39" s="2">
        <f>+S39</f>
        <v>51473256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56065857</v>
      </c>
      <c r="D40" s="43">
        <f t="shared" ref="D40:AA40" si="4">+D38+D39</f>
        <v>0</v>
      </c>
      <c r="E40" s="44">
        <f t="shared" si="4"/>
        <v>33521978</v>
      </c>
      <c r="F40" s="45">
        <f t="shared" si="4"/>
        <v>17353768</v>
      </c>
      <c r="G40" s="45">
        <f t="shared" si="4"/>
        <v>9481040</v>
      </c>
      <c r="H40" s="45">
        <f t="shared" si="4"/>
        <v>14610998</v>
      </c>
      <c r="I40" s="45">
        <f t="shared" si="4"/>
        <v>18207968</v>
      </c>
      <c r="J40" s="45">
        <f>+I40</f>
        <v>18207968</v>
      </c>
      <c r="K40" s="45">
        <f t="shared" si="4"/>
        <v>22674345</v>
      </c>
      <c r="L40" s="45">
        <f t="shared" si="4"/>
        <v>25343869</v>
      </c>
      <c r="M40" s="45">
        <f t="shared" si="4"/>
        <v>30952741</v>
      </c>
      <c r="N40" s="45">
        <f>+M40</f>
        <v>30952741</v>
      </c>
      <c r="O40" s="45">
        <f t="shared" si="4"/>
        <v>35360783</v>
      </c>
      <c r="P40" s="45">
        <f t="shared" si="4"/>
        <v>41806455</v>
      </c>
      <c r="Q40" s="45">
        <f t="shared" si="4"/>
        <v>51473256</v>
      </c>
      <c r="R40" s="45">
        <f>+Q40</f>
        <v>51473256</v>
      </c>
      <c r="S40" s="45">
        <f t="shared" si="4"/>
        <v>51473256</v>
      </c>
      <c r="T40" s="45">
        <f t="shared" si="4"/>
        <v>51473256</v>
      </c>
      <c r="U40" s="45">
        <f t="shared" si="4"/>
        <v>51473256</v>
      </c>
      <c r="V40" s="45">
        <f>+U40</f>
        <v>51473256</v>
      </c>
      <c r="W40" s="45">
        <f>+V40</f>
        <v>51473256</v>
      </c>
      <c r="X40" s="45">
        <f t="shared" si="4"/>
        <v>13011452</v>
      </c>
      <c r="Y40" s="45">
        <f t="shared" si="4"/>
        <v>38461804</v>
      </c>
      <c r="Z40" s="46">
        <f>+IF(X40&lt;&gt;0,+(Y40/X40)*100,0)</f>
        <v>295.59963023342823</v>
      </c>
      <c r="AA40" s="47">
        <f t="shared" si="4"/>
        <v>17353768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612613</v>
      </c>
      <c r="D7" s="18"/>
      <c r="E7" s="19">
        <v>64097388</v>
      </c>
      <c r="F7" s="20">
        <v>68133860</v>
      </c>
      <c r="G7" s="20">
        <v>7347441</v>
      </c>
      <c r="H7" s="20">
        <v>3446592</v>
      </c>
      <c r="I7" s="20">
        <v>3917988</v>
      </c>
      <c r="J7" s="20">
        <v>14712021</v>
      </c>
      <c r="K7" s="20">
        <v>5383745</v>
      </c>
      <c r="L7" s="20">
        <v>7029144</v>
      </c>
      <c r="M7" s="20">
        <v>4147963</v>
      </c>
      <c r="N7" s="20">
        <v>16560852</v>
      </c>
      <c r="O7" s="20">
        <v>9952062</v>
      </c>
      <c r="P7" s="20">
        <v>7356575</v>
      </c>
      <c r="Q7" s="20">
        <v>8345114</v>
      </c>
      <c r="R7" s="20">
        <v>25653751</v>
      </c>
      <c r="S7" s="20"/>
      <c r="T7" s="20"/>
      <c r="U7" s="20"/>
      <c r="V7" s="20"/>
      <c r="W7" s="20">
        <v>56926624</v>
      </c>
      <c r="X7" s="20">
        <v>51100366</v>
      </c>
      <c r="Y7" s="20">
        <v>5826258</v>
      </c>
      <c r="Z7" s="21">
        <v>11.401597397560714</v>
      </c>
      <c r="AA7" s="22">
        <v>68133860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10723153</v>
      </c>
      <c r="D9" s="18"/>
      <c r="E9" s="19">
        <v>13440600</v>
      </c>
      <c r="F9" s="20">
        <v>13440600</v>
      </c>
      <c r="G9" s="20">
        <v>13440600</v>
      </c>
      <c r="H9" s="20"/>
      <c r="I9" s="20"/>
      <c r="J9" s="20">
        <v>13440600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13440600</v>
      </c>
      <c r="X9" s="20">
        <v>10080450</v>
      </c>
      <c r="Y9" s="20">
        <v>3360150</v>
      </c>
      <c r="Z9" s="21">
        <v>33.333333333333329</v>
      </c>
      <c r="AA9" s="22">
        <v>13440600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10700000</v>
      </c>
      <c r="F10" s="20">
        <v>9630000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>
        <v>8630000</v>
      </c>
      <c r="R10" s="20">
        <v>8630000</v>
      </c>
      <c r="S10" s="20"/>
      <c r="T10" s="20"/>
      <c r="U10" s="20"/>
      <c r="V10" s="20"/>
      <c r="W10" s="20">
        <v>9630000</v>
      </c>
      <c r="X10" s="20">
        <v>7222499</v>
      </c>
      <c r="Y10" s="20">
        <v>2407501</v>
      </c>
      <c r="Z10" s="21">
        <v>33.333351794164315</v>
      </c>
      <c r="AA10" s="22">
        <v>9630000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-16994076</v>
      </c>
      <c r="D14" s="18"/>
      <c r="E14" s="19">
        <v>-95536667</v>
      </c>
      <c r="F14" s="20">
        <v>-100733420</v>
      </c>
      <c r="G14" s="20">
        <v>-1737213</v>
      </c>
      <c r="H14" s="20">
        <v>-1840920</v>
      </c>
      <c r="I14" s="20">
        <v>-1946833</v>
      </c>
      <c r="J14" s="20">
        <v>-5524966</v>
      </c>
      <c r="K14" s="20">
        <v>-2010406</v>
      </c>
      <c r="L14" s="20">
        <v>-1758657</v>
      </c>
      <c r="M14" s="20">
        <v>-1657899</v>
      </c>
      <c r="N14" s="20">
        <v>-5426962</v>
      </c>
      <c r="O14" s="20">
        <v>-57251</v>
      </c>
      <c r="P14" s="20">
        <v>-1271746</v>
      </c>
      <c r="Q14" s="20">
        <v>-1737004</v>
      </c>
      <c r="R14" s="20">
        <v>-3066001</v>
      </c>
      <c r="S14" s="20"/>
      <c r="T14" s="20"/>
      <c r="U14" s="20"/>
      <c r="V14" s="20"/>
      <c r="W14" s="20">
        <v>-14017929</v>
      </c>
      <c r="X14" s="20">
        <v>-57814764</v>
      </c>
      <c r="Y14" s="20">
        <v>43796835</v>
      </c>
      <c r="Z14" s="21">
        <v>-75.753720969958465</v>
      </c>
      <c r="AA14" s="22">
        <v>-100733420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-4830944</v>
      </c>
      <c r="F15" s="20">
        <v>-7035426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-5276570</v>
      </c>
      <c r="Y15" s="20">
        <v>5276570</v>
      </c>
      <c r="Z15" s="21">
        <v>-100</v>
      </c>
      <c r="AA15" s="22">
        <v>-7035426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-5658310</v>
      </c>
      <c r="D17" s="26">
        <f>SUM(D6:D16)</f>
        <v>0</v>
      </c>
      <c r="E17" s="27">
        <f t="shared" si="0"/>
        <v>-12129623</v>
      </c>
      <c r="F17" s="28">
        <f t="shared" si="0"/>
        <v>-16564386</v>
      </c>
      <c r="G17" s="28">
        <f t="shared" si="0"/>
        <v>20050828</v>
      </c>
      <c r="H17" s="28">
        <f t="shared" si="0"/>
        <v>1605672</v>
      </c>
      <c r="I17" s="28">
        <f t="shared" si="0"/>
        <v>1971155</v>
      </c>
      <c r="J17" s="28">
        <f t="shared" si="0"/>
        <v>23627655</v>
      </c>
      <c r="K17" s="28">
        <f t="shared" si="0"/>
        <v>3373339</v>
      </c>
      <c r="L17" s="28">
        <f t="shared" si="0"/>
        <v>5270487</v>
      </c>
      <c r="M17" s="28">
        <f t="shared" si="0"/>
        <v>2490064</v>
      </c>
      <c r="N17" s="28">
        <f t="shared" si="0"/>
        <v>11133890</v>
      </c>
      <c r="O17" s="28">
        <f t="shared" si="0"/>
        <v>9894811</v>
      </c>
      <c r="P17" s="28">
        <f t="shared" si="0"/>
        <v>6084829</v>
      </c>
      <c r="Q17" s="28">
        <f t="shared" si="0"/>
        <v>15238110</v>
      </c>
      <c r="R17" s="28">
        <f t="shared" si="0"/>
        <v>31217750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65979295</v>
      </c>
      <c r="X17" s="28">
        <f t="shared" si="0"/>
        <v>5311981</v>
      </c>
      <c r="Y17" s="28">
        <f t="shared" si="0"/>
        <v>60667314</v>
      </c>
      <c r="Z17" s="29">
        <f>+IF(X17&lt;&gt;0,+(Y17/X17)*100,0)</f>
        <v>1142.0845443536036</v>
      </c>
      <c r="AA17" s="30">
        <f>SUM(AA6:AA16)</f>
        <v>-16564386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-30139666</v>
      </c>
      <c r="D26" s="18"/>
      <c r="E26" s="19">
        <v>-40021047</v>
      </c>
      <c r="F26" s="20">
        <v>-40610861</v>
      </c>
      <c r="G26" s="20"/>
      <c r="H26" s="20">
        <v>-1428819</v>
      </c>
      <c r="I26" s="20">
        <v>-742477</v>
      </c>
      <c r="J26" s="20">
        <v>-2171296</v>
      </c>
      <c r="K26" s="20">
        <v>-1030850</v>
      </c>
      <c r="L26" s="20">
        <v>-1030493</v>
      </c>
      <c r="M26" s="20">
        <v>-1092312</v>
      </c>
      <c r="N26" s="20">
        <v>-3153655</v>
      </c>
      <c r="O26" s="20">
        <v>-165786</v>
      </c>
      <c r="P26" s="20">
        <v>-3457422</v>
      </c>
      <c r="Q26" s="20">
        <v>-2608959</v>
      </c>
      <c r="R26" s="20">
        <v>-6232167</v>
      </c>
      <c r="S26" s="20"/>
      <c r="T26" s="20"/>
      <c r="U26" s="20"/>
      <c r="V26" s="20"/>
      <c r="W26" s="20">
        <v>-11557118</v>
      </c>
      <c r="X26" s="20">
        <v>-29838567</v>
      </c>
      <c r="Y26" s="20">
        <v>18281449</v>
      </c>
      <c r="Z26" s="21">
        <v>-61.267851770495554</v>
      </c>
      <c r="AA26" s="22">
        <v>-40610861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-30139666</v>
      </c>
      <c r="D27" s="26">
        <f>SUM(D21:D26)</f>
        <v>0</v>
      </c>
      <c r="E27" s="27">
        <f t="shared" si="1"/>
        <v>-40021047</v>
      </c>
      <c r="F27" s="28">
        <f t="shared" si="1"/>
        <v>-40610861</v>
      </c>
      <c r="G27" s="28">
        <f t="shared" si="1"/>
        <v>0</v>
      </c>
      <c r="H27" s="28">
        <f t="shared" si="1"/>
        <v>-1428819</v>
      </c>
      <c r="I27" s="28">
        <f t="shared" si="1"/>
        <v>-742477</v>
      </c>
      <c r="J27" s="28">
        <f t="shared" si="1"/>
        <v>-2171296</v>
      </c>
      <c r="K27" s="28">
        <f t="shared" si="1"/>
        <v>-1030850</v>
      </c>
      <c r="L27" s="28">
        <f t="shared" si="1"/>
        <v>-1030493</v>
      </c>
      <c r="M27" s="28">
        <f t="shared" si="1"/>
        <v>-1092312</v>
      </c>
      <c r="N27" s="28">
        <f t="shared" si="1"/>
        <v>-3153655</v>
      </c>
      <c r="O27" s="28">
        <f t="shared" si="1"/>
        <v>-165786</v>
      </c>
      <c r="P27" s="28">
        <f t="shared" si="1"/>
        <v>-3457422</v>
      </c>
      <c r="Q27" s="28">
        <f t="shared" si="1"/>
        <v>-2608959</v>
      </c>
      <c r="R27" s="28">
        <f t="shared" si="1"/>
        <v>-6232167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-11557118</v>
      </c>
      <c r="X27" s="28">
        <f t="shared" si="1"/>
        <v>-29838567</v>
      </c>
      <c r="Y27" s="28">
        <f t="shared" si="1"/>
        <v>18281449</v>
      </c>
      <c r="Z27" s="29">
        <f>+IF(X27&lt;&gt;0,+(Y27/X27)*100,0)</f>
        <v>-61.267851770495554</v>
      </c>
      <c r="AA27" s="30">
        <f>SUM(AA21:AA26)</f>
        <v>-40610861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-35797976</v>
      </c>
      <c r="D38" s="32">
        <f>+D17+D27+D36</f>
        <v>0</v>
      </c>
      <c r="E38" s="33">
        <f t="shared" si="3"/>
        <v>-52150670</v>
      </c>
      <c r="F38" s="2">
        <f t="shared" si="3"/>
        <v>-57175247</v>
      </c>
      <c r="G38" s="2">
        <f t="shared" si="3"/>
        <v>20050828</v>
      </c>
      <c r="H38" s="2">
        <f t="shared" si="3"/>
        <v>176853</v>
      </c>
      <c r="I38" s="2">
        <f t="shared" si="3"/>
        <v>1228678</v>
      </c>
      <c r="J38" s="2">
        <f t="shared" si="3"/>
        <v>21456359</v>
      </c>
      <c r="K38" s="2">
        <f t="shared" si="3"/>
        <v>2342489</v>
      </c>
      <c r="L38" s="2">
        <f t="shared" si="3"/>
        <v>4239994</v>
      </c>
      <c r="M38" s="2">
        <f t="shared" si="3"/>
        <v>1397752</v>
      </c>
      <c r="N38" s="2">
        <f t="shared" si="3"/>
        <v>7980235</v>
      </c>
      <c r="O38" s="2">
        <f t="shared" si="3"/>
        <v>9729025</v>
      </c>
      <c r="P38" s="2">
        <f t="shared" si="3"/>
        <v>2627407</v>
      </c>
      <c r="Q38" s="2">
        <f t="shared" si="3"/>
        <v>12629151</v>
      </c>
      <c r="R38" s="2">
        <f t="shared" si="3"/>
        <v>24985583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54422177</v>
      </c>
      <c r="X38" s="2">
        <f t="shared" si="3"/>
        <v>-24526586</v>
      </c>
      <c r="Y38" s="2">
        <f t="shared" si="3"/>
        <v>78948763</v>
      </c>
      <c r="Z38" s="34">
        <f>+IF(X38&lt;&gt;0,+(Y38/X38)*100,0)</f>
        <v>-321.89055174658228</v>
      </c>
      <c r="AA38" s="35">
        <f>+AA17+AA27+AA36</f>
        <v>-57175247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20050828</v>
      </c>
      <c r="I39" s="2">
        <f>+H40+I60</f>
        <v>20227681</v>
      </c>
      <c r="J39" s="2">
        <f>+G39</f>
        <v>0</v>
      </c>
      <c r="K39" s="2">
        <f>+I40+K60</f>
        <v>21456359</v>
      </c>
      <c r="L39" s="2">
        <f>+K40+L60</f>
        <v>23798848</v>
      </c>
      <c r="M39" s="2">
        <f>+L40+M60</f>
        <v>28038842</v>
      </c>
      <c r="N39" s="2">
        <f>+K39</f>
        <v>21456359</v>
      </c>
      <c r="O39" s="2">
        <f>+M40+O60</f>
        <v>29436594</v>
      </c>
      <c r="P39" s="2">
        <f>+O40+P60</f>
        <v>39165619</v>
      </c>
      <c r="Q39" s="2">
        <f>+P40+Q60</f>
        <v>41793026</v>
      </c>
      <c r="R39" s="2">
        <f>+O39</f>
        <v>29436594</v>
      </c>
      <c r="S39" s="2">
        <f>+Q40+S60</f>
        <v>54422177</v>
      </c>
      <c r="T39" s="2">
        <f>+S40+T60</f>
        <v>54422177</v>
      </c>
      <c r="U39" s="2">
        <f>+T40+U60</f>
        <v>54422177</v>
      </c>
      <c r="V39" s="2">
        <f>+S39</f>
        <v>54422177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-35797976</v>
      </c>
      <c r="D40" s="43">
        <f t="shared" ref="D40:AA40" si="4">+D38+D39</f>
        <v>0</v>
      </c>
      <c r="E40" s="44">
        <f t="shared" si="4"/>
        <v>-52150670</v>
      </c>
      <c r="F40" s="45">
        <f t="shared" si="4"/>
        <v>-57175247</v>
      </c>
      <c r="G40" s="45">
        <f t="shared" si="4"/>
        <v>20050828</v>
      </c>
      <c r="H40" s="45">
        <f t="shared" si="4"/>
        <v>20227681</v>
      </c>
      <c r="I40" s="45">
        <f t="shared" si="4"/>
        <v>21456359</v>
      </c>
      <c r="J40" s="45">
        <f>+I40</f>
        <v>21456359</v>
      </c>
      <c r="K40" s="45">
        <f t="shared" si="4"/>
        <v>23798848</v>
      </c>
      <c r="L40" s="45">
        <f t="shared" si="4"/>
        <v>28038842</v>
      </c>
      <c r="M40" s="45">
        <f t="shared" si="4"/>
        <v>29436594</v>
      </c>
      <c r="N40" s="45">
        <f>+M40</f>
        <v>29436594</v>
      </c>
      <c r="O40" s="45">
        <f t="shared" si="4"/>
        <v>39165619</v>
      </c>
      <c r="P40" s="45">
        <f t="shared" si="4"/>
        <v>41793026</v>
      </c>
      <c r="Q40" s="45">
        <f t="shared" si="4"/>
        <v>54422177</v>
      </c>
      <c r="R40" s="45">
        <f>+Q40</f>
        <v>54422177</v>
      </c>
      <c r="S40" s="45">
        <f t="shared" si="4"/>
        <v>54422177</v>
      </c>
      <c r="T40" s="45">
        <f t="shared" si="4"/>
        <v>54422177</v>
      </c>
      <c r="U40" s="45">
        <f t="shared" si="4"/>
        <v>54422177</v>
      </c>
      <c r="V40" s="45">
        <f>+U40</f>
        <v>54422177</v>
      </c>
      <c r="W40" s="45">
        <f>+V40</f>
        <v>54422177</v>
      </c>
      <c r="X40" s="45">
        <f t="shared" si="4"/>
        <v>-24526586</v>
      </c>
      <c r="Y40" s="45">
        <f t="shared" si="4"/>
        <v>78948763</v>
      </c>
      <c r="Z40" s="46">
        <f>+IF(X40&lt;&gt;0,+(Y40/X40)*100,0)</f>
        <v>-321.89055174658228</v>
      </c>
      <c r="AA40" s="47">
        <f t="shared" si="4"/>
        <v>-57175247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637013</v>
      </c>
      <c r="D7" s="18"/>
      <c r="E7" s="19">
        <v>300</v>
      </c>
      <c r="F7" s="20">
        <v>300</v>
      </c>
      <c r="G7" s="20"/>
      <c r="H7" s="20"/>
      <c r="I7" s="20"/>
      <c r="J7" s="20"/>
      <c r="K7" s="20"/>
      <c r="L7" s="20">
        <v>342253</v>
      </c>
      <c r="M7" s="20">
        <v>46769</v>
      </c>
      <c r="N7" s="20">
        <v>389022</v>
      </c>
      <c r="O7" s="20">
        <v>64686</v>
      </c>
      <c r="P7" s="20">
        <v>48754</v>
      </c>
      <c r="Q7" s="20">
        <v>69995</v>
      </c>
      <c r="R7" s="20">
        <v>183435</v>
      </c>
      <c r="S7" s="20"/>
      <c r="T7" s="20"/>
      <c r="U7" s="20"/>
      <c r="V7" s="20"/>
      <c r="W7" s="20">
        <v>572457</v>
      </c>
      <c r="X7" s="20">
        <v>216</v>
      </c>
      <c r="Y7" s="20">
        <v>572241</v>
      </c>
      <c r="Z7" s="21">
        <v>264926.38888888888</v>
      </c>
      <c r="AA7" s="22">
        <v>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16916059</v>
      </c>
      <c r="F9" s="20">
        <v>12213200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9159894</v>
      </c>
      <c r="Y9" s="20">
        <v>-9159894</v>
      </c>
      <c r="Z9" s="21">
        <v>-100</v>
      </c>
      <c r="AA9" s="22">
        <v>12213200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-102848320</v>
      </c>
      <c r="D14" s="18"/>
      <c r="E14" s="19"/>
      <c r="F14" s="20"/>
      <c r="G14" s="20">
        <v>-7613468</v>
      </c>
      <c r="H14" s="20">
        <v>-6705126</v>
      </c>
      <c r="I14" s="20">
        <v>-10515093</v>
      </c>
      <c r="J14" s="20">
        <v>-24833687</v>
      </c>
      <c r="K14" s="20">
        <v>-6814014</v>
      </c>
      <c r="L14" s="20">
        <v>-7848381</v>
      </c>
      <c r="M14" s="20">
        <v>-17703728</v>
      </c>
      <c r="N14" s="20">
        <v>-32366123</v>
      </c>
      <c r="O14" s="20">
        <v>-7998079</v>
      </c>
      <c r="P14" s="20">
        <v>-8317719</v>
      </c>
      <c r="Q14" s="20">
        <v>-10103896</v>
      </c>
      <c r="R14" s="20">
        <v>-26419694</v>
      </c>
      <c r="S14" s="20"/>
      <c r="T14" s="20"/>
      <c r="U14" s="20"/>
      <c r="V14" s="20"/>
      <c r="W14" s="20">
        <v>-83619504</v>
      </c>
      <c r="X14" s="20"/>
      <c r="Y14" s="20">
        <v>-83619504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-102211307</v>
      </c>
      <c r="D17" s="26">
        <f>SUM(D6:D16)</f>
        <v>0</v>
      </c>
      <c r="E17" s="27">
        <f t="shared" si="0"/>
        <v>16916359</v>
      </c>
      <c r="F17" s="28">
        <f t="shared" si="0"/>
        <v>12213500</v>
      </c>
      <c r="G17" s="28">
        <f t="shared" si="0"/>
        <v>-7613468</v>
      </c>
      <c r="H17" s="28">
        <f t="shared" si="0"/>
        <v>-6705126</v>
      </c>
      <c r="I17" s="28">
        <f t="shared" si="0"/>
        <v>-10515093</v>
      </c>
      <c r="J17" s="28">
        <f t="shared" si="0"/>
        <v>-24833687</v>
      </c>
      <c r="K17" s="28">
        <f t="shared" si="0"/>
        <v>-6814014</v>
      </c>
      <c r="L17" s="28">
        <f t="shared" si="0"/>
        <v>-7506128</v>
      </c>
      <c r="M17" s="28">
        <f t="shared" si="0"/>
        <v>-17656959</v>
      </c>
      <c r="N17" s="28">
        <f t="shared" si="0"/>
        <v>-31977101</v>
      </c>
      <c r="O17" s="28">
        <f t="shared" si="0"/>
        <v>-7933393</v>
      </c>
      <c r="P17" s="28">
        <f t="shared" si="0"/>
        <v>-8268965</v>
      </c>
      <c r="Q17" s="28">
        <f t="shared" si="0"/>
        <v>-10033901</v>
      </c>
      <c r="R17" s="28">
        <f t="shared" si="0"/>
        <v>-26236259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-83047047</v>
      </c>
      <c r="X17" s="28">
        <f t="shared" si="0"/>
        <v>9160110</v>
      </c>
      <c r="Y17" s="28">
        <f t="shared" si="0"/>
        <v>-92207157</v>
      </c>
      <c r="Z17" s="29">
        <f>+IF(X17&lt;&gt;0,+(Y17/X17)*100,0)</f>
        <v>-1006.6162633418157</v>
      </c>
      <c r="AA17" s="30">
        <f>SUM(AA6:AA16)</f>
        <v>12213500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-35181441</v>
      </c>
      <c r="D26" s="18"/>
      <c r="E26" s="19">
        <v>-25963437</v>
      </c>
      <c r="F26" s="20">
        <v>-31124472</v>
      </c>
      <c r="G26" s="20">
        <v>-2280801</v>
      </c>
      <c r="H26" s="20">
        <v>-703577</v>
      </c>
      <c r="I26" s="20">
        <v>-1692494</v>
      </c>
      <c r="J26" s="20">
        <v>-4676872</v>
      </c>
      <c r="K26" s="20">
        <v>-2121232</v>
      </c>
      <c r="L26" s="20">
        <v>-2002350</v>
      </c>
      <c r="M26" s="20">
        <v>-8122462</v>
      </c>
      <c r="N26" s="20">
        <v>-12246044</v>
      </c>
      <c r="O26" s="20">
        <v>-654827</v>
      </c>
      <c r="P26" s="20">
        <v>-4268505</v>
      </c>
      <c r="Q26" s="20">
        <v>-1267854</v>
      </c>
      <c r="R26" s="20">
        <v>-6191186</v>
      </c>
      <c r="S26" s="20"/>
      <c r="T26" s="20"/>
      <c r="U26" s="20"/>
      <c r="V26" s="20"/>
      <c r="W26" s="20">
        <v>-23114102</v>
      </c>
      <c r="X26" s="20">
        <v>-14675250</v>
      </c>
      <c r="Y26" s="20">
        <v>-8438852</v>
      </c>
      <c r="Z26" s="21">
        <v>57.503974378630687</v>
      </c>
      <c r="AA26" s="22">
        <v>-31124472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-35181441</v>
      </c>
      <c r="D27" s="26">
        <f>SUM(D21:D26)</f>
        <v>0</v>
      </c>
      <c r="E27" s="27">
        <f t="shared" si="1"/>
        <v>-25963437</v>
      </c>
      <c r="F27" s="28">
        <f t="shared" si="1"/>
        <v>-31124472</v>
      </c>
      <c r="G27" s="28">
        <f t="shared" si="1"/>
        <v>-2280801</v>
      </c>
      <c r="H27" s="28">
        <f t="shared" si="1"/>
        <v>-703577</v>
      </c>
      <c r="I27" s="28">
        <f t="shared" si="1"/>
        <v>-1692494</v>
      </c>
      <c r="J27" s="28">
        <f t="shared" si="1"/>
        <v>-4676872</v>
      </c>
      <c r="K27" s="28">
        <f t="shared" si="1"/>
        <v>-2121232</v>
      </c>
      <c r="L27" s="28">
        <f t="shared" si="1"/>
        <v>-2002350</v>
      </c>
      <c r="M27" s="28">
        <f t="shared" si="1"/>
        <v>-8122462</v>
      </c>
      <c r="N27" s="28">
        <f t="shared" si="1"/>
        <v>-12246044</v>
      </c>
      <c r="O27" s="28">
        <f t="shared" si="1"/>
        <v>-654827</v>
      </c>
      <c r="P27" s="28">
        <f t="shared" si="1"/>
        <v>-4268505</v>
      </c>
      <c r="Q27" s="28">
        <f t="shared" si="1"/>
        <v>-1267854</v>
      </c>
      <c r="R27" s="28">
        <f t="shared" si="1"/>
        <v>-6191186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-23114102</v>
      </c>
      <c r="X27" s="28">
        <f t="shared" si="1"/>
        <v>-14675250</v>
      </c>
      <c r="Y27" s="28">
        <f t="shared" si="1"/>
        <v>-8438852</v>
      </c>
      <c r="Z27" s="29">
        <f>+IF(X27&lt;&gt;0,+(Y27/X27)*100,0)</f>
        <v>57.503974378630687</v>
      </c>
      <c r="AA27" s="30">
        <f>SUM(AA21:AA26)</f>
        <v>-31124472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-137392748</v>
      </c>
      <c r="D38" s="32">
        <f>+D17+D27+D36</f>
        <v>0</v>
      </c>
      <c r="E38" s="33">
        <f t="shared" si="3"/>
        <v>-9047078</v>
      </c>
      <c r="F38" s="2">
        <f t="shared" si="3"/>
        <v>-18910972</v>
      </c>
      <c r="G38" s="2">
        <f t="shared" si="3"/>
        <v>-9894269</v>
      </c>
      <c r="H38" s="2">
        <f t="shared" si="3"/>
        <v>-7408703</v>
      </c>
      <c r="I38" s="2">
        <f t="shared" si="3"/>
        <v>-12207587</v>
      </c>
      <c r="J38" s="2">
        <f t="shared" si="3"/>
        <v>-29510559</v>
      </c>
      <c r="K38" s="2">
        <f t="shared" si="3"/>
        <v>-8935246</v>
      </c>
      <c r="L38" s="2">
        <f t="shared" si="3"/>
        <v>-9508478</v>
      </c>
      <c r="M38" s="2">
        <f t="shared" si="3"/>
        <v>-25779421</v>
      </c>
      <c r="N38" s="2">
        <f t="shared" si="3"/>
        <v>-44223145</v>
      </c>
      <c r="O38" s="2">
        <f t="shared" si="3"/>
        <v>-8588220</v>
      </c>
      <c r="P38" s="2">
        <f t="shared" si="3"/>
        <v>-12537470</v>
      </c>
      <c r="Q38" s="2">
        <f t="shared" si="3"/>
        <v>-11301755</v>
      </c>
      <c r="R38" s="2">
        <f t="shared" si="3"/>
        <v>-32427445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-106161149</v>
      </c>
      <c r="X38" s="2">
        <f t="shared" si="3"/>
        <v>-5515140</v>
      </c>
      <c r="Y38" s="2">
        <f t="shared" si="3"/>
        <v>-100646009</v>
      </c>
      <c r="Z38" s="34">
        <f>+IF(X38&lt;&gt;0,+(Y38/X38)*100,0)</f>
        <v>1824.9039734258786</v>
      </c>
      <c r="AA38" s="35">
        <f>+AA17+AA27+AA36</f>
        <v>-18910972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-9894269</v>
      </c>
      <c r="I39" s="2">
        <f>+H40+I60</f>
        <v>-17302972</v>
      </c>
      <c r="J39" s="2">
        <f>+G39</f>
        <v>0</v>
      </c>
      <c r="K39" s="2">
        <f>+I40+K60</f>
        <v>-29510559</v>
      </c>
      <c r="L39" s="2">
        <f>+K40+L60</f>
        <v>-38445805</v>
      </c>
      <c r="M39" s="2">
        <f>+L40+M60</f>
        <v>-185346650</v>
      </c>
      <c r="N39" s="2">
        <f>+K39</f>
        <v>-29510559</v>
      </c>
      <c r="O39" s="2">
        <f>+M40+O60</f>
        <v>-211126071</v>
      </c>
      <c r="P39" s="2">
        <f>+O40+P60</f>
        <v>-219714291</v>
      </c>
      <c r="Q39" s="2">
        <f>+P40+Q60</f>
        <v>-232251761</v>
      </c>
      <c r="R39" s="2">
        <f>+O39</f>
        <v>-211126071</v>
      </c>
      <c r="S39" s="2">
        <f>+Q40+S60</f>
        <v>-243553516</v>
      </c>
      <c r="T39" s="2">
        <f>+S40+T60</f>
        <v>-243553516</v>
      </c>
      <c r="U39" s="2">
        <f>+T40+U60</f>
        <v>-243553516</v>
      </c>
      <c r="V39" s="2">
        <f>+S39</f>
        <v>-243553516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-137392748</v>
      </c>
      <c r="D40" s="43">
        <f t="shared" ref="D40:AA40" si="4">+D38+D39</f>
        <v>0</v>
      </c>
      <c r="E40" s="44">
        <f t="shared" si="4"/>
        <v>-9047078</v>
      </c>
      <c r="F40" s="45">
        <f t="shared" si="4"/>
        <v>-18910972</v>
      </c>
      <c r="G40" s="45">
        <f t="shared" si="4"/>
        <v>-9894269</v>
      </c>
      <c r="H40" s="45">
        <f t="shared" si="4"/>
        <v>-17302972</v>
      </c>
      <c r="I40" s="45">
        <f t="shared" si="4"/>
        <v>-29510559</v>
      </c>
      <c r="J40" s="45">
        <f>+I40</f>
        <v>-29510559</v>
      </c>
      <c r="K40" s="45">
        <f t="shared" si="4"/>
        <v>-38445805</v>
      </c>
      <c r="L40" s="45">
        <f t="shared" si="4"/>
        <v>-47954283</v>
      </c>
      <c r="M40" s="45">
        <f t="shared" si="4"/>
        <v>-211126071</v>
      </c>
      <c r="N40" s="45">
        <f>+M40</f>
        <v>-211126071</v>
      </c>
      <c r="O40" s="45">
        <f t="shared" si="4"/>
        <v>-219714291</v>
      </c>
      <c r="P40" s="45">
        <f t="shared" si="4"/>
        <v>-232251761</v>
      </c>
      <c r="Q40" s="45">
        <f t="shared" si="4"/>
        <v>-243553516</v>
      </c>
      <c r="R40" s="45">
        <f>+Q40</f>
        <v>-243553516</v>
      </c>
      <c r="S40" s="45">
        <f t="shared" si="4"/>
        <v>-243553516</v>
      </c>
      <c r="T40" s="45">
        <f t="shared" si="4"/>
        <v>-243553516</v>
      </c>
      <c r="U40" s="45">
        <f t="shared" si="4"/>
        <v>-243553516</v>
      </c>
      <c r="V40" s="45">
        <f>+U40</f>
        <v>-243553516</v>
      </c>
      <c r="W40" s="45">
        <f>+V40</f>
        <v>-243553516</v>
      </c>
      <c r="X40" s="45">
        <f t="shared" si="4"/>
        <v>-5515140</v>
      </c>
      <c r="Y40" s="45">
        <f t="shared" si="4"/>
        <v>-100646009</v>
      </c>
      <c r="Z40" s="46">
        <f>+IF(X40&lt;&gt;0,+(Y40/X40)*100,0)</f>
        <v>1824.9039734258786</v>
      </c>
      <c r="AA40" s="47">
        <f t="shared" si="4"/>
        <v>-18910972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-137392367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1000965</v>
      </c>
      <c r="D7" s="18"/>
      <c r="E7" s="19">
        <v>49384853</v>
      </c>
      <c r="F7" s="20">
        <v>52760367</v>
      </c>
      <c r="G7" s="20">
        <v>2239474</v>
      </c>
      <c r="H7" s="20">
        <v>3527308</v>
      </c>
      <c r="I7" s="20">
        <v>2609966</v>
      </c>
      <c r="J7" s="20">
        <v>8376748</v>
      </c>
      <c r="K7" s="20">
        <v>3017489</v>
      </c>
      <c r="L7" s="20">
        <v>3217934</v>
      </c>
      <c r="M7" s="20">
        <v>3267991</v>
      </c>
      <c r="N7" s="20">
        <v>9503414</v>
      </c>
      <c r="O7" s="20">
        <v>3697228</v>
      </c>
      <c r="P7" s="20">
        <v>5208609</v>
      </c>
      <c r="Q7" s="20">
        <v>4663376</v>
      </c>
      <c r="R7" s="20">
        <v>13569213</v>
      </c>
      <c r="S7" s="20"/>
      <c r="T7" s="20"/>
      <c r="U7" s="20"/>
      <c r="V7" s="20"/>
      <c r="W7" s="20">
        <v>31449375</v>
      </c>
      <c r="X7" s="20">
        <v>37600028</v>
      </c>
      <c r="Y7" s="20">
        <v>-6150653</v>
      </c>
      <c r="Z7" s="21">
        <v>-16.358107499281648</v>
      </c>
      <c r="AA7" s="22">
        <v>52760367</v>
      </c>
    </row>
    <row r="8" spans="1:27" x14ac:dyDescent="0.25">
      <c r="A8" s="23" t="s">
        <v>36</v>
      </c>
      <c r="B8" s="17" t="s">
        <v>32</v>
      </c>
      <c r="C8" s="18">
        <v>2143</v>
      </c>
      <c r="D8" s="18"/>
      <c r="E8" s="19">
        <v>3870</v>
      </c>
      <c r="F8" s="20">
        <v>3870</v>
      </c>
      <c r="G8" s="20">
        <v>262</v>
      </c>
      <c r="H8" s="20">
        <v>-453</v>
      </c>
      <c r="I8" s="20">
        <v>-408</v>
      </c>
      <c r="J8" s="20">
        <v>-599</v>
      </c>
      <c r="K8" s="20">
        <v>174</v>
      </c>
      <c r="L8" s="20">
        <v>58</v>
      </c>
      <c r="M8" s="20"/>
      <c r="N8" s="20">
        <v>232</v>
      </c>
      <c r="O8" s="20"/>
      <c r="P8" s="20"/>
      <c r="Q8" s="20"/>
      <c r="R8" s="20"/>
      <c r="S8" s="20"/>
      <c r="T8" s="20"/>
      <c r="U8" s="20"/>
      <c r="V8" s="20"/>
      <c r="W8" s="20">
        <v>-367</v>
      </c>
      <c r="X8" s="20">
        <v>168</v>
      </c>
      <c r="Y8" s="20">
        <v>-535</v>
      </c>
      <c r="Z8" s="21">
        <v>-318.45238095238091</v>
      </c>
      <c r="AA8" s="22">
        <v>3870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5000000</v>
      </c>
      <c r="F10" s="20">
        <v>4500000</v>
      </c>
      <c r="G10" s="20">
        <v>551000</v>
      </c>
      <c r="H10" s="20"/>
      <c r="I10" s="20"/>
      <c r="J10" s="20">
        <v>551000</v>
      </c>
      <c r="K10" s="20">
        <v>966000</v>
      </c>
      <c r="L10" s="20"/>
      <c r="M10" s="20"/>
      <c r="N10" s="20">
        <v>966000</v>
      </c>
      <c r="O10" s="20"/>
      <c r="P10" s="20"/>
      <c r="Q10" s="20">
        <v>2983000</v>
      </c>
      <c r="R10" s="20">
        <v>2983000</v>
      </c>
      <c r="S10" s="20"/>
      <c r="T10" s="20"/>
      <c r="U10" s="20"/>
      <c r="V10" s="20"/>
      <c r="W10" s="20">
        <v>4500000</v>
      </c>
      <c r="X10" s="20">
        <v>680687</v>
      </c>
      <c r="Y10" s="20">
        <v>3819313</v>
      </c>
      <c r="Z10" s="21">
        <v>561.09680367040949</v>
      </c>
      <c r="AA10" s="22">
        <v>4500000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-138093</v>
      </c>
      <c r="D14" s="18"/>
      <c r="E14" s="19">
        <v>-26766443</v>
      </c>
      <c r="F14" s="20">
        <v>-27291322</v>
      </c>
      <c r="G14" s="20"/>
      <c r="H14" s="20">
        <v>-12094</v>
      </c>
      <c r="I14" s="20">
        <v>-11664</v>
      </c>
      <c r="J14" s="20">
        <v>-23758</v>
      </c>
      <c r="K14" s="20">
        <v>-12765</v>
      </c>
      <c r="L14" s="20">
        <v>-11775</v>
      </c>
      <c r="M14" s="20">
        <v>-12145</v>
      </c>
      <c r="N14" s="20">
        <v>-36685</v>
      </c>
      <c r="O14" s="20">
        <v>-11475</v>
      </c>
      <c r="P14" s="20"/>
      <c r="Q14" s="20"/>
      <c r="R14" s="20">
        <v>-11475</v>
      </c>
      <c r="S14" s="20"/>
      <c r="T14" s="20"/>
      <c r="U14" s="20"/>
      <c r="V14" s="20"/>
      <c r="W14" s="20">
        <v>-71918</v>
      </c>
      <c r="X14" s="20">
        <v>-18892413</v>
      </c>
      <c r="Y14" s="20">
        <v>18820495</v>
      </c>
      <c r="Z14" s="21">
        <v>-99.61932866913294</v>
      </c>
      <c r="AA14" s="22">
        <v>-27291322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3865015</v>
      </c>
      <c r="D17" s="26">
        <f>SUM(D6:D16)</f>
        <v>0</v>
      </c>
      <c r="E17" s="27">
        <f t="shared" si="0"/>
        <v>27622280</v>
      </c>
      <c r="F17" s="28">
        <f t="shared" si="0"/>
        <v>29972915</v>
      </c>
      <c r="G17" s="28">
        <f t="shared" si="0"/>
        <v>2790736</v>
      </c>
      <c r="H17" s="28">
        <f t="shared" si="0"/>
        <v>3514761</v>
      </c>
      <c r="I17" s="28">
        <f t="shared" si="0"/>
        <v>2597894</v>
      </c>
      <c r="J17" s="28">
        <f t="shared" si="0"/>
        <v>8903391</v>
      </c>
      <c r="K17" s="28">
        <f t="shared" si="0"/>
        <v>3970898</v>
      </c>
      <c r="L17" s="28">
        <f t="shared" si="0"/>
        <v>3206217</v>
      </c>
      <c r="M17" s="28">
        <f t="shared" si="0"/>
        <v>3255846</v>
      </c>
      <c r="N17" s="28">
        <f t="shared" si="0"/>
        <v>10432961</v>
      </c>
      <c r="O17" s="28">
        <f t="shared" si="0"/>
        <v>3685753</v>
      </c>
      <c r="P17" s="28">
        <f t="shared" si="0"/>
        <v>5208609</v>
      </c>
      <c r="Q17" s="28">
        <f t="shared" si="0"/>
        <v>7646376</v>
      </c>
      <c r="R17" s="28">
        <f t="shared" si="0"/>
        <v>16540738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35877090</v>
      </c>
      <c r="X17" s="28">
        <f t="shared" si="0"/>
        <v>19388470</v>
      </c>
      <c r="Y17" s="28">
        <f t="shared" si="0"/>
        <v>16488620</v>
      </c>
      <c r="Z17" s="29">
        <f>+IF(X17&lt;&gt;0,+(Y17/X17)*100,0)</f>
        <v>85.043430451190844</v>
      </c>
      <c r="AA17" s="30">
        <f>SUM(AA6:AA16)</f>
        <v>29972915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-5196542</v>
      </c>
      <c r="D26" s="18"/>
      <c r="E26" s="19">
        <v>-12486100</v>
      </c>
      <c r="F26" s="20">
        <v>-11639760</v>
      </c>
      <c r="G26" s="20">
        <v>-3283178</v>
      </c>
      <c r="H26" s="20">
        <v>-547515</v>
      </c>
      <c r="I26" s="20">
        <v>-991462</v>
      </c>
      <c r="J26" s="20">
        <v>-4822155</v>
      </c>
      <c r="K26" s="20">
        <v>-954505</v>
      </c>
      <c r="L26" s="20">
        <v>-417394</v>
      </c>
      <c r="M26" s="20">
        <v>-213412</v>
      </c>
      <c r="N26" s="20">
        <v>-1585311</v>
      </c>
      <c r="O26" s="20">
        <v>-1419801</v>
      </c>
      <c r="P26" s="20">
        <v>-39501</v>
      </c>
      <c r="Q26" s="20">
        <v>-257571</v>
      </c>
      <c r="R26" s="20">
        <v>-1716873</v>
      </c>
      <c r="S26" s="20"/>
      <c r="T26" s="20"/>
      <c r="U26" s="20"/>
      <c r="V26" s="20"/>
      <c r="W26" s="20">
        <v>-8124339</v>
      </c>
      <c r="X26" s="20">
        <v>-4281936</v>
      </c>
      <c r="Y26" s="20">
        <v>-3842403</v>
      </c>
      <c r="Z26" s="21">
        <v>89.735180535159799</v>
      </c>
      <c r="AA26" s="22">
        <v>-11639760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-5196542</v>
      </c>
      <c r="D27" s="26">
        <f>SUM(D21:D26)</f>
        <v>0</v>
      </c>
      <c r="E27" s="27">
        <f t="shared" si="1"/>
        <v>-12486100</v>
      </c>
      <c r="F27" s="28">
        <f t="shared" si="1"/>
        <v>-11639760</v>
      </c>
      <c r="G27" s="28">
        <f t="shared" si="1"/>
        <v>-3283178</v>
      </c>
      <c r="H27" s="28">
        <f t="shared" si="1"/>
        <v>-547515</v>
      </c>
      <c r="I27" s="28">
        <f t="shared" si="1"/>
        <v>-991462</v>
      </c>
      <c r="J27" s="28">
        <f t="shared" si="1"/>
        <v>-4822155</v>
      </c>
      <c r="K27" s="28">
        <f t="shared" si="1"/>
        <v>-954505</v>
      </c>
      <c r="L27" s="28">
        <f t="shared" si="1"/>
        <v>-417394</v>
      </c>
      <c r="M27" s="28">
        <f t="shared" si="1"/>
        <v>-213412</v>
      </c>
      <c r="N27" s="28">
        <f t="shared" si="1"/>
        <v>-1585311</v>
      </c>
      <c r="O27" s="28">
        <f t="shared" si="1"/>
        <v>-1419801</v>
      </c>
      <c r="P27" s="28">
        <f t="shared" si="1"/>
        <v>-39501</v>
      </c>
      <c r="Q27" s="28">
        <f t="shared" si="1"/>
        <v>-257571</v>
      </c>
      <c r="R27" s="28">
        <f t="shared" si="1"/>
        <v>-1716873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-8124339</v>
      </c>
      <c r="X27" s="28">
        <f t="shared" si="1"/>
        <v>-4281936</v>
      </c>
      <c r="Y27" s="28">
        <f t="shared" si="1"/>
        <v>-3842403</v>
      </c>
      <c r="Z27" s="29">
        <f>+IF(X27&lt;&gt;0,+(Y27/X27)*100,0)</f>
        <v>89.735180535159799</v>
      </c>
      <c r="AA27" s="30">
        <f>SUM(AA21:AA26)</f>
        <v>-11639760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217841</v>
      </c>
      <c r="D33" s="18"/>
      <c r="E33" s="19"/>
      <c r="F33" s="20"/>
      <c r="G33" s="20">
        <v>7651</v>
      </c>
      <c r="H33" s="36">
        <v>27160</v>
      </c>
      <c r="I33" s="36">
        <v>14930</v>
      </c>
      <c r="J33" s="36">
        <v>49741</v>
      </c>
      <c r="K33" s="20">
        <v>15690</v>
      </c>
      <c r="L33" s="20">
        <v>11778</v>
      </c>
      <c r="M33" s="20">
        <v>8337</v>
      </c>
      <c r="N33" s="20">
        <v>35805</v>
      </c>
      <c r="O33" s="36">
        <v>18437</v>
      </c>
      <c r="P33" s="36">
        <v>16862</v>
      </c>
      <c r="Q33" s="36">
        <v>10876</v>
      </c>
      <c r="R33" s="20">
        <v>46175</v>
      </c>
      <c r="S33" s="20"/>
      <c r="T33" s="20"/>
      <c r="U33" s="20"/>
      <c r="V33" s="36"/>
      <c r="W33" s="36">
        <v>131721</v>
      </c>
      <c r="X33" s="36"/>
      <c r="Y33" s="20">
        <v>131721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-409360</v>
      </c>
      <c r="F35" s="20">
        <v>-409360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-27749</v>
      </c>
      <c r="Y35" s="20">
        <v>27749</v>
      </c>
      <c r="Z35" s="21">
        <v>-100</v>
      </c>
      <c r="AA35" s="22">
        <v>-409360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217841</v>
      </c>
      <c r="D36" s="26">
        <f>SUM(D31:D35)</f>
        <v>0</v>
      </c>
      <c r="E36" s="27">
        <f t="shared" si="2"/>
        <v>-409360</v>
      </c>
      <c r="F36" s="28">
        <f t="shared" si="2"/>
        <v>-409360</v>
      </c>
      <c r="G36" s="28">
        <f t="shared" si="2"/>
        <v>7651</v>
      </c>
      <c r="H36" s="28">
        <f t="shared" si="2"/>
        <v>27160</v>
      </c>
      <c r="I36" s="28">
        <f t="shared" si="2"/>
        <v>14930</v>
      </c>
      <c r="J36" s="28">
        <f t="shared" si="2"/>
        <v>49741</v>
      </c>
      <c r="K36" s="28">
        <f t="shared" si="2"/>
        <v>15690</v>
      </c>
      <c r="L36" s="28">
        <f t="shared" si="2"/>
        <v>11778</v>
      </c>
      <c r="M36" s="28">
        <f t="shared" si="2"/>
        <v>8337</v>
      </c>
      <c r="N36" s="28">
        <f t="shared" si="2"/>
        <v>35805</v>
      </c>
      <c r="O36" s="28">
        <f t="shared" si="2"/>
        <v>18437</v>
      </c>
      <c r="P36" s="28">
        <f t="shared" si="2"/>
        <v>16862</v>
      </c>
      <c r="Q36" s="28">
        <f t="shared" si="2"/>
        <v>10876</v>
      </c>
      <c r="R36" s="28">
        <f t="shared" si="2"/>
        <v>46175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131721</v>
      </c>
      <c r="X36" s="28">
        <f t="shared" si="2"/>
        <v>-27749</v>
      </c>
      <c r="Y36" s="28">
        <f t="shared" si="2"/>
        <v>159470</v>
      </c>
      <c r="Z36" s="29">
        <f>+IF(X36&lt;&gt;0,+(Y36/X36)*100,0)</f>
        <v>-574.68737612166206</v>
      </c>
      <c r="AA36" s="30">
        <f>SUM(AA31:AA35)</f>
        <v>-409360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-1113686</v>
      </c>
      <c r="D38" s="32">
        <f>+D17+D27+D36</f>
        <v>0</v>
      </c>
      <c r="E38" s="33">
        <f t="shared" si="3"/>
        <v>14726820</v>
      </c>
      <c r="F38" s="2">
        <f t="shared" si="3"/>
        <v>17923795</v>
      </c>
      <c r="G38" s="2">
        <f t="shared" si="3"/>
        <v>-484791</v>
      </c>
      <c r="H38" s="2">
        <f t="shared" si="3"/>
        <v>2994406</v>
      </c>
      <c r="I38" s="2">
        <f t="shared" si="3"/>
        <v>1621362</v>
      </c>
      <c r="J38" s="2">
        <f t="shared" si="3"/>
        <v>4130977</v>
      </c>
      <c r="K38" s="2">
        <f t="shared" si="3"/>
        <v>3032083</v>
      </c>
      <c r="L38" s="2">
        <f t="shared" si="3"/>
        <v>2800601</v>
      </c>
      <c r="M38" s="2">
        <f t="shared" si="3"/>
        <v>3050771</v>
      </c>
      <c r="N38" s="2">
        <f t="shared" si="3"/>
        <v>8883455</v>
      </c>
      <c r="O38" s="2">
        <f t="shared" si="3"/>
        <v>2284389</v>
      </c>
      <c r="P38" s="2">
        <f t="shared" si="3"/>
        <v>5185970</v>
      </c>
      <c r="Q38" s="2">
        <f t="shared" si="3"/>
        <v>7399681</v>
      </c>
      <c r="R38" s="2">
        <f t="shared" si="3"/>
        <v>14870040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27884472</v>
      </c>
      <c r="X38" s="2">
        <f t="shared" si="3"/>
        <v>15078785</v>
      </c>
      <c r="Y38" s="2">
        <f t="shared" si="3"/>
        <v>12805687</v>
      </c>
      <c r="Z38" s="34">
        <f>+IF(X38&lt;&gt;0,+(Y38/X38)*100,0)</f>
        <v>84.925191253804599</v>
      </c>
      <c r="AA38" s="35">
        <f>+AA17+AA27+AA36</f>
        <v>17923795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-484791</v>
      </c>
      <c r="I39" s="2">
        <f>+H40+I60</f>
        <v>2509615</v>
      </c>
      <c r="J39" s="2">
        <f>+G39</f>
        <v>0</v>
      </c>
      <c r="K39" s="2">
        <f>+I40+K60</f>
        <v>4130977</v>
      </c>
      <c r="L39" s="2">
        <f>+K40+L60</f>
        <v>7163060</v>
      </c>
      <c r="M39" s="2">
        <f>+L40+M60</f>
        <v>9963661</v>
      </c>
      <c r="N39" s="2">
        <f>+K39</f>
        <v>4130977</v>
      </c>
      <c r="O39" s="2">
        <f>+M40+O60</f>
        <v>13014432</v>
      </c>
      <c r="P39" s="2">
        <f>+O40+P60</f>
        <v>15298821</v>
      </c>
      <c r="Q39" s="2">
        <f>+P40+Q60</f>
        <v>20484791</v>
      </c>
      <c r="R39" s="2">
        <f>+O39</f>
        <v>13014432</v>
      </c>
      <c r="S39" s="2">
        <f>+Q40+S60</f>
        <v>27884472</v>
      </c>
      <c r="T39" s="2">
        <f>+S40+T60</f>
        <v>27884472</v>
      </c>
      <c r="U39" s="2">
        <f>+T40+U60</f>
        <v>27884472</v>
      </c>
      <c r="V39" s="2">
        <f>+S39</f>
        <v>27884472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-1113686</v>
      </c>
      <c r="D40" s="43">
        <f t="shared" ref="D40:AA40" si="4">+D38+D39</f>
        <v>0</v>
      </c>
      <c r="E40" s="44">
        <f t="shared" si="4"/>
        <v>14726820</v>
      </c>
      <c r="F40" s="45">
        <f t="shared" si="4"/>
        <v>17923795</v>
      </c>
      <c r="G40" s="45">
        <f t="shared" si="4"/>
        <v>-484791</v>
      </c>
      <c r="H40" s="45">
        <f t="shared" si="4"/>
        <v>2509615</v>
      </c>
      <c r="I40" s="45">
        <f t="shared" si="4"/>
        <v>4130977</v>
      </c>
      <c r="J40" s="45">
        <f>+I40</f>
        <v>4130977</v>
      </c>
      <c r="K40" s="45">
        <f t="shared" si="4"/>
        <v>7163060</v>
      </c>
      <c r="L40" s="45">
        <f t="shared" si="4"/>
        <v>9963661</v>
      </c>
      <c r="M40" s="45">
        <f t="shared" si="4"/>
        <v>13014432</v>
      </c>
      <c r="N40" s="45">
        <f>+M40</f>
        <v>13014432</v>
      </c>
      <c r="O40" s="45">
        <f t="shared" si="4"/>
        <v>15298821</v>
      </c>
      <c r="P40" s="45">
        <f t="shared" si="4"/>
        <v>20484791</v>
      </c>
      <c r="Q40" s="45">
        <f t="shared" si="4"/>
        <v>27884472</v>
      </c>
      <c r="R40" s="45">
        <f>+Q40</f>
        <v>27884472</v>
      </c>
      <c r="S40" s="45">
        <f t="shared" si="4"/>
        <v>27884472</v>
      </c>
      <c r="T40" s="45">
        <f t="shared" si="4"/>
        <v>27884472</v>
      </c>
      <c r="U40" s="45">
        <f t="shared" si="4"/>
        <v>27884472</v>
      </c>
      <c r="V40" s="45">
        <f>+U40</f>
        <v>27884472</v>
      </c>
      <c r="W40" s="45">
        <f>+V40</f>
        <v>27884472</v>
      </c>
      <c r="X40" s="45">
        <f t="shared" si="4"/>
        <v>15078785</v>
      </c>
      <c r="Y40" s="45">
        <f t="shared" si="4"/>
        <v>12805687</v>
      </c>
      <c r="Z40" s="46">
        <f>+IF(X40&lt;&gt;0,+(Y40/X40)*100,0)</f>
        <v>84.925191253804599</v>
      </c>
      <c r="AA40" s="47">
        <f t="shared" si="4"/>
        <v>17923795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271240</v>
      </c>
      <c r="D7" s="18"/>
      <c r="E7" s="19">
        <v>24755828</v>
      </c>
      <c r="F7" s="20">
        <v>24755828</v>
      </c>
      <c r="G7" s="20">
        <v>19306</v>
      </c>
      <c r="H7" s="20">
        <v>7714</v>
      </c>
      <c r="I7" s="20">
        <v>15011</v>
      </c>
      <c r="J7" s="20">
        <v>42031</v>
      </c>
      <c r="K7" s="20">
        <v>17439</v>
      </c>
      <c r="L7" s="20">
        <v>16881</v>
      </c>
      <c r="M7" s="20">
        <v>29118</v>
      </c>
      <c r="N7" s="20">
        <v>63438</v>
      </c>
      <c r="O7" s="20">
        <v>18949</v>
      </c>
      <c r="P7" s="20">
        <v>24113</v>
      </c>
      <c r="Q7" s="20">
        <v>14037</v>
      </c>
      <c r="R7" s="20">
        <v>57099</v>
      </c>
      <c r="S7" s="20"/>
      <c r="T7" s="20"/>
      <c r="U7" s="20"/>
      <c r="V7" s="20"/>
      <c r="W7" s="20">
        <v>162568</v>
      </c>
      <c r="X7" s="20">
        <v>18566865</v>
      </c>
      <c r="Y7" s="20">
        <v>-18404297</v>
      </c>
      <c r="Z7" s="21">
        <v>-99.124418688884745</v>
      </c>
      <c r="AA7" s="22">
        <v>24755828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38825</v>
      </c>
      <c r="F8" s="20">
        <v>38825</v>
      </c>
      <c r="G8" s="20"/>
      <c r="H8" s="20">
        <v>9667</v>
      </c>
      <c r="I8" s="20"/>
      <c r="J8" s="20">
        <v>9667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9667</v>
      </c>
      <c r="X8" s="20">
        <v>29106</v>
      </c>
      <c r="Y8" s="20">
        <v>-19439</v>
      </c>
      <c r="Z8" s="21">
        <v>-66.786916786916777</v>
      </c>
      <c r="AA8" s="22">
        <v>38825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6466612</v>
      </c>
      <c r="F9" s="20">
        <v>7335232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5501403</v>
      </c>
      <c r="Y9" s="20">
        <v>-5501403</v>
      </c>
      <c r="Z9" s="21">
        <v>-100</v>
      </c>
      <c r="AA9" s="22">
        <v>7335232</v>
      </c>
    </row>
    <row r="10" spans="1:27" x14ac:dyDescent="0.25">
      <c r="A10" s="23" t="s">
        <v>38</v>
      </c>
      <c r="B10" s="17" t="s">
        <v>6</v>
      </c>
      <c r="C10" s="18">
        <v>3288696</v>
      </c>
      <c r="D10" s="18"/>
      <c r="E10" s="19">
        <v>16096214</v>
      </c>
      <c r="F10" s="20">
        <v>18979269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14234427</v>
      </c>
      <c r="Y10" s="20">
        <v>-14234427</v>
      </c>
      <c r="Z10" s="21">
        <v>-100</v>
      </c>
      <c r="AA10" s="22">
        <v>18979269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534315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-4557151</v>
      </c>
      <c r="D14" s="18"/>
      <c r="E14" s="19">
        <v>-1178475</v>
      </c>
      <c r="F14" s="20">
        <v>-1178475</v>
      </c>
      <c r="G14" s="20">
        <v>-514230</v>
      </c>
      <c r="H14" s="20">
        <v>-180172</v>
      </c>
      <c r="I14" s="20">
        <v>-859541</v>
      </c>
      <c r="J14" s="20">
        <v>-1553943</v>
      </c>
      <c r="K14" s="20">
        <v>-1000109</v>
      </c>
      <c r="L14" s="20">
        <v>-314257</v>
      </c>
      <c r="M14" s="20">
        <v>-424007</v>
      </c>
      <c r="N14" s="20">
        <v>-1738373</v>
      </c>
      <c r="O14" s="20">
        <v>-529859</v>
      </c>
      <c r="P14" s="20">
        <v>-454297</v>
      </c>
      <c r="Q14" s="20">
        <v>-477978</v>
      </c>
      <c r="R14" s="20">
        <v>-1462134</v>
      </c>
      <c r="S14" s="20"/>
      <c r="T14" s="20"/>
      <c r="U14" s="20"/>
      <c r="V14" s="20"/>
      <c r="W14" s="20">
        <v>-4754450</v>
      </c>
      <c r="X14" s="20">
        <v>-883854</v>
      </c>
      <c r="Y14" s="20">
        <v>-3870596</v>
      </c>
      <c r="Z14" s="21">
        <v>437.9225528198096</v>
      </c>
      <c r="AA14" s="22">
        <v>-1178475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-997215</v>
      </c>
      <c r="D17" s="26">
        <f>SUM(D6:D16)</f>
        <v>0</v>
      </c>
      <c r="E17" s="27">
        <f t="shared" si="0"/>
        <v>46713319</v>
      </c>
      <c r="F17" s="28">
        <f t="shared" si="0"/>
        <v>49930679</v>
      </c>
      <c r="G17" s="28">
        <f t="shared" si="0"/>
        <v>-494924</v>
      </c>
      <c r="H17" s="28">
        <f t="shared" si="0"/>
        <v>-162791</v>
      </c>
      <c r="I17" s="28">
        <f t="shared" si="0"/>
        <v>-844530</v>
      </c>
      <c r="J17" s="28">
        <f t="shared" si="0"/>
        <v>-1502245</v>
      </c>
      <c r="K17" s="28">
        <f t="shared" si="0"/>
        <v>-982670</v>
      </c>
      <c r="L17" s="28">
        <f t="shared" si="0"/>
        <v>-297376</v>
      </c>
      <c r="M17" s="28">
        <f t="shared" si="0"/>
        <v>-394889</v>
      </c>
      <c r="N17" s="28">
        <f t="shared" si="0"/>
        <v>-1674935</v>
      </c>
      <c r="O17" s="28">
        <f t="shared" si="0"/>
        <v>-510910</v>
      </c>
      <c r="P17" s="28">
        <f t="shared" si="0"/>
        <v>-430184</v>
      </c>
      <c r="Q17" s="28">
        <f t="shared" si="0"/>
        <v>-463941</v>
      </c>
      <c r="R17" s="28">
        <f t="shared" si="0"/>
        <v>-1405035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-4582215</v>
      </c>
      <c r="X17" s="28">
        <f t="shared" si="0"/>
        <v>37447947</v>
      </c>
      <c r="Y17" s="28">
        <f t="shared" si="0"/>
        <v>-42030162</v>
      </c>
      <c r="Z17" s="29">
        <f>+IF(X17&lt;&gt;0,+(Y17/X17)*100,0)</f>
        <v>-112.23622485900229</v>
      </c>
      <c r="AA17" s="30">
        <f>SUM(AA6:AA16)</f>
        <v>49930679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-19073814</v>
      </c>
      <c r="D26" s="18"/>
      <c r="E26" s="19">
        <v>-20698214</v>
      </c>
      <c r="F26" s="20">
        <v>-28209642</v>
      </c>
      <c r="G26" s="20"/>
      <c r="H26" s="20"/>
      <c r="I26" s="20"/>
      <c r="J26" s="20"/>
      <c r="K26" s="20">
        <v>-3669925</v>
      </c>
      <c r="L26" s="20">
        <v>-2298482</v>
      </c>
      <c r="M26" s="20">
        <v>-3133013</v>
      </c>
      <c r="N26" s="20">
        <v>-9101420</v>
      </c>
      <c r="O26" s="20">
        <v>-223807</v>
      </c>
      <c r="P26" s="20">
        <v>-2612614</v>
      </c>
      <c r="Q26" s="20">
        <v>-2762468</v>
      </c>
      <c r="R26" s="20">
        <v>-5598889</v>
      </c>
      <c r="S26" s="20"/>
      <c r="T26" s="20"/>
      <c r="U26" s="20"/>
      <c r="V26" s="20"/>
      <c r="W26" s="20">
        <v>-14700309</v>
      </c>
      <c r="X26" s="20">
        <v>-21157173</v>
      </c>
      <c r="Y26" s="20">
        <v>6456864</v>
      </c>
      <c r="Z26" s="21">
        <v>-30.518557465120693</v>
      </c>
      <c r="AA26" s="22">
        <v>-28209642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-19073814</v>
      </c>
      <c r="D27" s="26">
        <f>SUM(D21:D26)</f>
        <v>0</v>
      </c>
      <c r="E27" s="27">
        <f t="shared" si="1"/>
        <v>-20698214</v>
      </c>
      <c r="F27" s="28">
        <f t="shared" si="1"/>
        <v>-28209642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-3669925</v>
      </c>
      <c r="L27" s="28">
        <f t="shared" si="1"/>
        <v>-2298482</v>
      </c>
      <c r="M27" s="28">
        <f t="shared" si="1"/>
        <v>-3133013</v>
      </c>
      <c r="N27" s="28">
        <f t="shared" si="1"/>
        <v>-9101420</v>
      </c>
      <c r="O27" s="28">
        <f t="shared" si="1"/>
        <v>-223807</v>
      </c>
      <c r="P27" s="28">
        <f t="shared" si="1"/>
        <v>-2612614</v>
      </c>
      <c r="Q27" s="28">
        <f t="shared" si="1"/>
        <v>-2762468</v>
      </c>
      <c r="R27" s="28">
        <f t="shared" si="1"/>
        <v>-5598889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-14700309</v>
      </c>
      <c r="X27" s="28">
        <f t="shared" si="1"/>
        <v>-21157173</v>
      </c>
      <c r="Y27" s="28">
        <f t="shared" si="1"/>
        <v>6456864</v>
      </c>
      <c r="Z27" s="29">
        <f>+IF(X27&lt;&gt;0,+(Y27/X27)*100,0)</f>
        <v>-30.518557465120693</v>
      </c>
      <c r="AA27" s="30">
        <f>SUM(AA21:AA26)</f>
        <v>-28209642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-20071029</v>
      </c>
      <c r="D38" s="32">
        <f>+D17+D27+D36</f>
        <v>0</v>
      </c>
      <c r="E38" s="33">
        <f t="shared" si="3"/>
        <v>26015105</v>
      </c>
      <c r="F38" s="2">
        <f t="shared" si="3"/>
        <v>21721037</v>
      </c>
      <c r="G38" s="2">
        <f t="shared" si="3"/>
        <v>-494924</v>
      </c>
      <c r="H38" s="2">
        <f t="shared" si="3"/>
        <v>-162791</v>
      </c>
      <c r="I38" s="2">
        <f t="shared" si="3"/>
        <v>-844530</v>
      </c>
      <c r="J38" s="2">
        <f t="shared" si="3"/>
        <v>-1502245</v>
      </c>
      <c r="K38" s="2">
        <f t="shared" si="3"/>
        <v>-4652595</v>
      </c>
      <c r="L38" s="2">
        <f t="shared" si="3"/>
        <v>-2595858</v>
      </c>
      <c r="M38" s="2">
        <f t="shared" si="3"/>
        <v>-3527902</v>
      </c>
      <c r="N38" s="2">
        <f t="shared" si="3"/>
        <v>-10776355</v>
      </c>
      <c r="O38" s="2">
        <f t="shared" si="3"/>
        <v>-734717</v>
      </c>
      <c r="P38" s="2">
        <f t="shared" si="3"/>
        <v>-3042798</v>
      </c>
      <c r="Q38" s="2">
        <f t="shared" si="3"/>
        <v>-3226409</v>
      </c>
      <c r="R38" s="2">
        <f t="shared" si="3"/>
        <v>-7003924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-19282524</v>
      </c>
      <c r="X38" s="2">
        <f t="shared" si="3"/>
        <v>16290774</v>
      </c>
      <c r="Y38" s="2">
        <f t="shared" si="3"/>
        <v>-35573298</v>
      </c>
      <c r="Z38" s="34">
        <f>+IF(X38&lt;&gt;0,+(Y38/X38)*100,0)</f>
        <v>-218.36468911790195</v>
      </c>
      <c r="AA38" s="35">
        <f>+AA17+AA27+AA36</f>
        <v>21721037</v>
      </c>
    </row>
    <row r="39" spans="1:27" x14ac:dyDescent="0.25">
      <c r="A39" s="23" t="s">
        <v>60</v>
      </c>
      <c r="B39" s="17"/>
      <c r="C39" s="32">
        <v>2828821</v>
      </c>
      <c r="D39" s="32"/>
      <c r="E39" s="33"/>
      <c r="F39" s="2"/>
      <c r="G39" s="2"/>
      <c r="H39" s="2">
        <f>+G40+H60</f>
        <v>-494924</v>
      </c>
      <c r="I39" s="2">
        <f>+H40+I60</f>
        <v>-17899921</v>
      </c>
      <c r="J39" s="2">
        <f>+G39</f>
        <v>0</v>
      </c>
      <c r="K39" s="2">
        <f>+I40+K60</f>
        <v>-18744451</v>
      </c>
      <c r="L39" s="2">
        <f>+K40+L60</f>
        <v>-23397046</v>
      </c>
      <c r="M39" s="2">
        <f>+L40+M60</f>
        <v>-25992904</v>
      </c>
      <c r="N39" s="2">
        <f>+K39</f>
        <v>-18744451</v>
      </c>
      <c r="O39" s="2">
        <f>+M40+O60</f>
        <v>-29520806</v>
      </c>
      <c r="P39" s="2">
        <f>+O40+P60</f>
        <v>-30255523</v>
      </c>
      <c r="Q39" s="2">
        <f>+P40+Q60</f>
        <v>-33298321</v>
      </c>
      <c r="R39" s="2">
        <f>+O39</f>
        <v>-29520806</v>
      </c>
      <c r="S39" s="2">
        <f>+Q40+S60</f>
        <v>-36524730</v>
      </c>
      <c r="T39" s="2">
        <f>+S40+T60</f>
        <v>-36524730</v>
      </c>
      <c r="U39" s="2">
        <f>+T40+U60</f>
        <v>-36524730</v>
      </c>
      <c r="V39" s="2">
        <f>+S39</f>
        <v>-36524730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-17242208</v>
      </c>
      <c r="D40" s="43">
        <f t="shared" ref="D40:AA40" si="4">+D38+D39</f>
        <v>0</v>
      </c>
      <c r="E40" s="44">
        <f t="shared" si="4"/>
        <v>26015105</v>
      </c>
      <c r="F40" s="45">
        <f t="shared" si="4"/>
        <v>21721037</v>
      </c>
      <c r="G40" s="45">
        <f t="shared" si="4"/>
        <v>-494924</v>
      </c>
      <c r="H40" s="45">
        <f t="shared" si="4"/>
        <v>-657715</v>
      </c>
      <c r="I40" s="45">
        <f t="shared" si="4"/>
        <v>-18744451</v>
      </c>
      <c r="J40" s="45">
        <f>+I40</f>
        <v>-18744451</v>
      </c>
      <c r="K40" s="45">
        <f t="shared" si="4"/>
        <v>-23397046</v>
      </c>
      <c r="L40" s="45">
        <f t="shared" si="4"/>
        <v>-25992904</v>
      </c>
      <c r="M40" s="45">
        <f t="shared" si="4"/>
        <v>-29520806</v>
      </c>
      <c r="N40" s="45">
        <f>+M40</f>
        <v>-29520806</v>
      </c>
      <c r="O40" s="45">
        <f t="shared" si="4"/>
        <v>-30255523</v>
      </c>
      <c r="P40" s="45">
        <f t="shared" si="4"/>
        <v>-33298321</v>
      </c>
      <c r="Q40" s="45">
        <f t="shared" si="4"/>
        <v>-36524730</v>
      </c>
      <c r="R40" s="45">
        <f>+Q40</f>
        <v>-36524730</v>
      </c>
      <c r="S40" s="45">
        <f t="shared" si="4"/>
        <v>-36524730</v>
      </c>
      <c r="T40" s="45">
        <f t="shared" si="4"/>
        <v>-36524730</v>
      </c>
      <c r="U40" s="45">
        <f t="shared" si="4"/>
        <v>-36524730</v>
      </c>
      <c r="V40" s="45">
        <f>+U40</f>
        <v>-36524730</v>
      </c>
      <c r="W40" s="45">
        <f>+V40</f>
        <v>-36524730</v>
      </c>
      <c r="X40" s="45">
        <f t="shared" si="4"/>
        <v>16290774</v>
      </c>
      <c r="Y40" s="45">
        <f t="shared" si="4"/>
        <v>-35573298</v>
      </c>
      <c r="Z40" s="46">
        <f>+IF(X40&lt;&gt;0,+(Y40/X40)*100,0)</f>
        <v>-218.36468911790195</v>
      </c>
      <c r="AA40" s="47">
        <f t="shared" si="4"/>
        <v>21721037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-17242206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110563</v>
      </c>
      <c r="D7" s="18"/>
      <c r="E7" s="19">
        <v>19954138</v>
      </c>
      <c r="F7" s="20">
        <v>19354138</v>
      </c>
      <c r="G7" s="20">
        <v>4550</v>
      </c>
      <c r="H7" s="20">
        <v>6157</v>
      </c>
      <c r="I7" s="20">
        <v>4265</v>
      </c>
      <c r="J7" s="20">
        <v>14972</v>
      </c>
      <c r="K7" s="20">
        <v>6202</v>
      </c>
      <c r="L7" s="20">
        <v>39882</v>
      </c>
      <c r="M7" s="20">
        <v>10361</v>
      </c>
      <c r="N7" s="20">
        <v>56445</v>
      </c>
      <c r="O7" s="20">
        <v>10335</v>
      </c>
      <c r="P7" s="20">
        <v>2144</v>
      </c>
      <c r="Q7" s="20">
        <v>2937</v>
      </c>
      <c r="R7" s="20">
        <v>15416</v>
      </c>
      <c r="S7" s="20"/>
      <c r="T7" s="20"/>
      <c r="U7" s="20"/>
      <c r="V7" s="20"/>
      <c r="W7" s="20">
        <v>86833</v>
      </c>
      <c r="X7" s="20">
        <v>14515596</v>
      </c>
      <c r="Y7" s="20">
        <v>-14428763</v>
      </c>
      <c r="Z7" s="21">
        <v>-99.401795145028842</v>
      </c>
      <c r="AA7" s="22">
        <v>19354138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7749420</v>
      </c>
      <c r="F9" s="20">
        <v>7749420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7749420</v>
      </c>
      <c r="Y9" s="20">
        <v>-7749420</v>
      </c>
      <c r="Z9" s="21">
        <v>-100</v>
      </c>
      <c r="AA9" s="22">
        <v>7749420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7019214</v>
      </c>
      <c r="G10" s="20"/>
      <c r="H10" s="20">
        <v>500000</v>
      </c>
      <c r="I10" s="20"/>
      <c r="J10" s="20">
        <v>500000</v>
      </c>
      <c r="K10" s="20"/>
      <c r="L10" s="20"/>
      <c r="M10" s="20"/>
      <c r="N10" s="20"/>
      <c r="O10" s="20"/>
      <c r="P10" s="20"/>
      <c r="Q10" s="20">
        <v>4000000</v>
      </c>
      <c r="R10" s="20">
        <v>4000000</v>
      </c>
      <c r="S10" s="20"/>
      <c r="T10" s="20"/>
      <c r="U10" s="20"/>
      <c r="V10" s="20"/>
      <c r="W10" s="20">
        <v>4500000</v>
      </c>
      <c r="X10" s="20">
        <v>5264406</v>
      </c>
      <c r="Y10" s="20">
        <v>-764406</v>
      </c>
      <c r="Z10" s="21">
        <v>-14.520270663014973</v>
      </c>
      <c r="AA10" s="22">
        <v>7019214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-704299</v>
      </c>
      <c r="D14" s="18"/>
      <c r="E14" s="19"/>
      <c r="F14" s="20"/>
      <c r="G14" s="20">
        <v>-50715</v>
      </c>
      <c r="H14" s="20">
        <v>-95780</v>
      </c>
      <c r="I14" s="20">
        <v>-192536</v>
      </c>
      <c r="J14" s="20">
        <v>-339031</v>
      </c>
      <c r="K14" s="20">
        <v>-28739</v>
      </c>
      <c r="L14" s="20">
        <v>-336739</v>
      </c>
      <c r="M14" s="20">
        <v>-372186</v>
      </c>
      <c r="N14" s="20">
        <v>-737664</v>
      </c>
      <c r="O14" s="20">
        <v>-241388</v>
      </c>
      <c r="P14" s="20">
        <v>-310822</v>
      </c>
      <c r="Q14" s="20">
        <v>-435951</v>
      </c>
      <c r="R14" s="20">
        <v>-988161</v>
      </c>
      <c r="S14" s="20"/>
      <c r="T14" s="20"/>
      <c r="U14" s="20"/>
      <c r="V14" s="20"/>
      <c r="W14" s="20">
        <v>-2064856</v>
      </c>
      <c r="X14" s="20"/>
      <c r="Y14" s="20">
        <v>-2064856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-593736</v>
      </c>
      <c r="D17" s="26">
        <f>SUM(D6:D16)</f>
        <v>0</v>
      </c>
      <c r="E17" s="27">
        <f t="shared" si="0"/>
        <v>32703558</v>
      </c>
      <c r="F17" s="28">
        <f t="shared" si="0"/>
        <v>34122772</v>
      </c>
      <c r="G17" s="28">
        <f t="shared" si="0"/>
        <v>-46165</v>
      </c>
      <c r="H17" s="28">
        <f t="shared" si="0"/>
        <v>410377</v>
      </c>
      <c r="I17" s="28">
        <f t="shared" si="0"/>
        <v>-188271</v>
      </c>
      <c r="J17" s="28">
        <f t="shared" si="0"/>
        <v>175941</v>
      </c>
      <c r="K17" s="28">
        <f t="shared" si="0"/>
        <v>-22537</v>
      </c>
      <c r="L17" s="28">
        <f t="shared" si="0"/>
        <v>-296857</v>
      </c>
      <c r="M17" s="28">
        <f t="shared" si="0"/>
        <v>-361825</v>
      </c>
      <c r="N17" s="28">
        <f t="shared" si="0"/>
        <v>-681219</v>
      </c>
      <c r="O17" s="28">
        <f t="shared" si="0"/>
        <v>-231053</v>
      </c>
      <c r="P17" s="28">
        <f t="shared" si="0"/>
        <v>-308678</v>
      </c>
      <c r="Q17" s="28">
        <f t="shared" si="0"/>
        <v>3566986</v>
      </c>
      <c r="R17" s="28">
        <f t="shared" si="0"/>
        <v>3027255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2521977</v>
      </c>
      <c r="X17" s="28">
        <f t="shared" si="0"/>
        <v>27529422</v>
      </c>
      <c r="Y17" s="28">
        <f t="shared" si="0"/>
        <v>-25007445</v>
      </c>
      <c r="Z17" s="29">
        <f>+IF(X17&lt;&gt;0,+(Y17/X17)*100,0)</f>
        <v>-90.838975841919236</v>
      </c>
      <c r="AA17" s="30">
        <f>SUM(AA6:AA16)</f>
        <v>34122772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-1426714</v>
      </c>
      <c r="D26" s="18"/>
      <c r="E26" s="19">
        <v>-6449296</v>
      </c>
      <c r="F26" s="20">
        <v>-6489536</v>
      </c>
      <c r="G26" s="20"/>
      <c r="H26" s="20"/>
      <c r="I26" s="20">
        <v>-577107</v>
      </c>
      <c r="J26" s="20">
        <v>-577107</v>
      </c>
      <c r="K26" s="20">
        <v>-390823</v>
      </c>
      <c r="L26" s="20"/>
      <c r="M26" s="20"/>
      <c r="N26" s="20">
        <v>-390823</v>
      </c>
      <c r="O26" s="20"/>
      <c r="P26" s="20"/>
      <c r="Q26" s="20"/>
      <c r="R26" s="20"/>
      <c r="S26" s="20"/>
      <c r="T26" s="20"/>
      <c r="U26" s="20"/>
      <c r="V26" s="20"/>
      <c r="W26" s="20">
        <v>-967930</v>
      </c>
      <c r="X26" s="20">
        <v>-4867128</v>
      </c>
      <c r="Y26" s="20">
        <v>3899198</v>
      </c>
      <c r="Z26" s="21">
        <v>-80.112912584176954</v>
      </c>
      <c r="AA26" s="22">
        <v>-6489536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-1426714</v>
      </c>
      <c r="D27" s="26">
        <f>SUM(D21:D26)</f>
        <v>0</v>
      </c>
      <c r="E27" s="27">
        <f t="shared" si="1"/>
        <v>-6449296</v>
      </c>
      <c r="F27" s="28">
        <f t="shared" si="1"/>
        <v>-6489536</v>
      </c>
      <c r="G27" s="28">
        <f t="shared" si="1"/>
        <v>0</v>
      </c>
      <c r="H27" s="28">
        <f t="shared" si="1"/>
        <v>0</v>
      </c>
      <c r="I27" s="28">
        <f t="shared" si="1"/>
        <v>-577107</v>
      </c>
      <c r="J27" s="28">
        <f t="shared" si="1"/>
        <v>-577107</v>
      </c>
      <c r="K27" s="28">
        <f t="shared" si="1"/>
        <v>-390823</v>
      </c>
      <c r="L27" s="28">
        <f t="shared" si="1"/>
        <v>0</v>
      </c>
      <c r="M27" s="28">
        <f t="shared" si="1"/>
        <v>0</v>
      </c>
      <c r="N27" s="28">
        <f t="shared" si="1"/>
        <v>-390823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-967930</v>
      </c>
      <c r="X27" s="28">
        <f t="shared" si="1"/>
        <v>-4867128</v>
      </c>
      <c r="Y27" s="28">
        <f t="shared" si="1"/>
        <v>3899198</v>
      </c>
      <c r="Z27" s="29">
        <f>+IF(X27&lt;&gt;0,+(Y27/X27)*100,0)</f>
        <v>-80.112912584176954</v>
      </c>
      <c r="AA27" s="30">
        <f>SUM(AA21:AA26)</f>
        <v>-6489536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-2020450</v>
      </c>
      <c r="D38" s="32">
        <f>+D17+D27+D36</f>
        <v>0</v>
      </c>
      <c r="E38" s="33">
        <f t="shared" si="3"/>
        <v>26254262</v>
      </c>
      <c r="F38" s="2">
        <f t="shared" si="3"/>
        <v>27633236</v>
      </c>
      <c r="G38" s="2">
        <f t="shared" si="3"/>
        <v>-46165</v>
      </c>
      <c r="H38" s="2">
        <f t="shared" si="3"/>
        <v>410377</v>
      </c>
      <c r="I38" s="2">
        <f t="shared" si="3"/>
        <v>-765378</v>
      </c>
      <c r="J38" s="2">
        <f t="shared" si="3"/>
        <v>-401166</v>
      </c>
      <c r="K38" s="2">
        <f t="shared" si="3"/>
        <v>-413360</v>
      </c>
      <c r="L38" s="2">
        <f t="shared" si="3"/>
        <v>-296857</v>
      </c>
      <c r="M38" s="2">
        <f t="shared" si="3"/>
        <v>-361825</v>
      </c>
      <c r="N38" s="2">
        <f t="shared" si="3"/>
        <v>-1072042</v>
      </c>
      <c r="O38" s="2">
        <f t="shared" si="3"/>
        <v>-231053</v>
      </c>
      <c r="P38" s="2">
        <f t="shared" si="3"/>
        <v>-308678</v>
      </c>
      <c r="Q38" s="2">
        <f t="shared" si="3"/>
        <v>3566986</v>
      </c>
      <c r="R38" s="2">
        <f t="shared" si="3"/>
        <v>3027255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1554047</v>
      </c>
      <c r="X38" s="2">
        <f t="shared" si="3"/>
        <v>22662294</v>
      </c>
      <c r="Y38" s="2">
        <f t="shared" si="3"/>
        <v>-21108247</v>
      </c>
      <c r="Z38" s="34">
        <f>+IF(X38&lt;&gt;0,+(Y38/X38)*100,0)</f>
        <v>-93.142587418555252</v>
      </c>
      <c r="AA38" s="35">
        <f>+AA17+AA27+AA36</f>
        <v>27633236</v>
      </c>
    </row>
    <row r="39" spans="1:27" x14ac:dyDescent="0.25">
      <c r="A39" s="23" t="s">
        <v>60</v>
      </c>
      <c r="B39" s="17"/>
      <c r="C39" s="32">
        <v>4207764</v>
      </c>
      <c r="D39" s="32"/>
      <c r="E39" s="33"/>
      <c r="F39" s="2"/>
      <c r="G39" s="2"/>
      <c r="H39" s="2">
        <f>+G40+H60</f>
        <v>-46165</v>
      </c>
      <c r="I39" s="2">
        <f>+H40+I60</f>
        <v>364212</v>
      </c>
      <c r="J39" s="2">
        <f>+G39</f>
        <v>0</v>
      </c>
      <c r="K39" s="2">
        <f>+I40+K60</f>
        <v>1724232</v>
      </c>
      <c r="L39" s="2">
        <f>+K40+L60</f>
        <v>1310872</v>
      </c>
      <c r="M39" s="2">
        <f>+L40+M60</f>
        <v>1014015</v>
      </c>
      <c r="N39" s="2">
        <f>+K39</f>
        <v>1724232</v>
      </c>
      <c r="O39" s="2">
        <f>+M40+O60</f>
        <v>652190</v>
      </c>
      <c r="P39" s="2">
        <f>+O40+P60</f>
        <v>421137</v>
      </c>
      <c r="Q39" s="2">
        <f>+P40+Q60</f>
        <v>112459</v>
      </c>
      <c r="R39" s="2">
        <f>+O39</f>
        <v>652190</v>
      </c>
      <c r="S39" s="2">
        <f>+Q40+S60</f>
        <v>3679445</v>
      </c>
      <c r="T39" s="2">
        <f>+S40+T60</f>
        <v>3679445</v>
      </c>
      <c r="U39" s="2">
        <f>+T40+U60</f>
        <v>3679445</v>
      </c>
      <c r="V39" s="2">
        <f>+S39</f>
        <v>3679445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2187314</v>
      </c>
      <c r="D40" s="43">
        <f t="shared" ref="D40:AA40" si="4">+D38+D39</f>
        <v>0</v>
      </c>
      <c r="E40" s="44">
        <f t="shared" si="4"/>
        <v>26254262</v>
      </c>
      <c r="F40" s="45">
        <f t="shared" si="4"/>
        <v>27633236</v>
      </c>
      <c r="G40" s="45">
        <f t="shared" si="4"/>
        <v>-46165</v>
      </c>
      <c r="H40" s="45">
        <f t="shared" si="4"/>
        <v>364212</v>
      </c>
      <c r="I40" s="45">
        <f t="shared" si="4"/>
        <v>-401166</v>
      </c>
      <c r="J40" s="45">
        <f>+I40</f>
        <v>-401166</v>
      </c>
      <c r="K40" s="45">
        <f t="shared" si="4"/>
        <v>1310872</v>
      </c>
      <c r="L40" s="45">
        <f t="shared" si="4"/>
        <v>1014015</v>
      </c>
      <c r="M40" s="45">
        <f t="shared" si="4"/>
        <v>652190</v>
      </c>
      <c r="N40" s="45">
        <f>+M40</f>
        <v>652190</v>
      </c>
      <c r="O40" s="45">
        <f t="shared" si="4"/>
        <v>421137</v>
      </c>
      <c r="P40" s="45">
        <f t="shared" si="4"/>
        <v>112459</v>
      </c>
      <c r="Q40" s="45">
        <f t="shared" si="4"/>
        <v>3679445</v>
      </c>
      <c r="R40" s="45">
        <f>+Q40</f>
        <v>3679445</v>
      </c>
      <c r="S40" s="45">
        <f t="shared" si="4"/>
        <v>3679445</v>
      </c>
      <c r="T40" s="45">
        <f t="shared" si="4"/>
        <v>3679445</v>
      </c>
      <c r="U40" s="45">
        <f t="shared" si="4"/>
        <v>3679445</v>
      </c>
      <c r="V40" s="45">
        <f>+U40</f>
        <v>3679445</v>
      </c>
      <c r="W40" s="45">
        <f>+V40</f>
        <v>3679445</v>
      </c>
      <c r="X40" s="45">
        <f t="shared" si="4"/>
        <v>22662294</v>
      </c>
      <c r="Y40" s="45">
        <f t="shared" si="4"/>
        <v>-21108247</v>
      </c>
      <c r="Z40" s="46">
        <f>+IF(X40&lt;&gt;0,+(Y40/X40)*100,0)</f>
        <v>-93.142587418555252</v>
      </c>
      <c r="AA40" s="47">
        <f t="shared" si="4"/>
        <v>27633236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2125398</v>
      </c>
      <c r="N60">
        <v>2125398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-7380350</v>
      </c>
      <c r="F14" s="20">
        <v>-7380350</v>
      </c>
      <c r="G14" s="20"/>
      <c r="H14" s="20"/>
      <c r="I14" s="20"/>
      <c r="J14" s="20"/>
      <c r="K14" s="20">
        <v>-3095398</v>
      </c>
      <c r="L14" s="20">
        <v>-830674</v>
      </c>
      <c r="M14" s="20">
        <v>-824225</v>
      </c>
      <c r="N14" s="20">
        <v>-4750297</v>
      </c>
      <c r="O14" s="20">
        <v>-1753982</v>
      </c>
      <c r="P14" s="20">
        <v>-144639</v>
      </c>
      <c r="Q14" s="20">
        <v>-779605</v>
      </c>
      <c r="R14" s="20">
        <v>-2678226</v>
      </c>
      <c r="S14" s="20"/>
      <c r="T14" s="20"/>
      <c r="U14" s="20"/>
      <c r="V14" s="20"/>
      <c r="W14" s="20">
        <v>-7428523</v>
      </c>
      <c r="X14" s="20">
        <v>-5535261</v>
      </c>
      <c r="Y14" s="20">
        <v>-1893262</v>
      </c>
      <c r="Z14" s="21">
        <v>34.203662663784058</v>
      </c>
      <c r="AA14" s="22">
        <v>-7380350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-7380350</v>
      </c>
      <c r="F17" s="28">
        <f t="shared" si="0"/>
        <v>-7380350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-3095398</v>
      </c>
      <c r="L17" s="28">
        <f t="shared" si="0"/>
        <v>-830674</v>
      </c>
      <c r="M17" s="28">
        <f t="shared" si="0"/>
        <v>-824225</v>
      </c>
      <c r="N17" s="28">
        <f t="shared" si="0"/>
        <v>-4750297</v>
      </c>
      <c r="O17" s="28">
        <f t="shared" si="0"/>
        <v>-1753982</v>
      </c>
      <c r="P17" s="28">
        <f t="shared" si="0"/>
        <v>-144639</v>
      </c>
      <c r="Q17" s="28">
        <f t="shared" si="0"/>
        <v>-779605</v>
      </c>
      <c r="R17" s="28">
        <f t="shared" si="0"/>
        <v>-2678226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-7428523</v>
      </c>
      <c r="X17" s="28">
        <f t="shared" si="0"/>
        <v>-5535261</v>
      </c>
      <c r="Y17" s="28">
        <f t="shared" si="0"/>
        <v>-1893262</v>
      </c>
      <c r="Z17" s="29">
        <f>+IF(X17&lt;&gt;0,+(Y17/X17)*100,0)</f>
        <v>34.203662663784058</v>
      </c>
      <c r="AA17" s="30">
        <f>SUM(AA6:AA16)</f>
        <v>-7380350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-7380350</v>
      </c>
      <c r="F38" s="2">
        <f t="shared" si="3"/>
        <v>-7380350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-3095398</v>
      </c>
      <c r="L38" s="2">
        <f t="shared" si="3"/>
        <v>-830674</v>
      </c>
      <c r="M38" s="2">
        <f t="shared" si="3"/>
        <v>-824225</v>
      </c>
      <c r="N38" s="2">
        <f t="shared" si="3"/>
        <v>-4750297</v>
      </c>
      <c r="O38" s="2">
        <f t="shared" si="3"/>
        <v>-1753982</v>
      </c>
      <c r="P38" s="2">
        <f t="shared" si="3"/>
        <v>-144639</v>
      </c>
      <c r="Q38" s="2">
        <f t="shared" si="3"/>
        <v>-779605</v>
      </c>
      <c r="R38" s="2">
        <f t="shared" si="3"/>
        <v>-2678226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-7428523</v>
      </c>
      <c r="X38" s="2">
        <f t="shared" si="3"/>
        <v>-5535261</v>
      </c>
      <c r="Y38" s="2">
        <f t="shared" si="3"/>
        <v>-1893262</v>
      </c>
      <c r="Z38" s="34">
        <f>+IF(X38&lt;&gt;0,+(Y38/X38)*100,0)</f>
        <v>34.203662663784058</v>
      </c>
      <c r="AA38" s="35">
        <f>+AA17+AA27+AA36</f>
        <v>-7380350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-3095398</v>
      </c>
      <c r="M39" s="2">
        <f>+L40+M60</f>
        <v>-3926072</v>
      </c>
      <c r="N39" s="2">
        <f>+K39</f>
        <v>0</v>
      </c>
      <c r="O39" s="2">
        <f>+M40+O60</f>
        <v>-4750297</v>
      </c>
      <c r="P39" s="2">
        <f>+O40+P60</f>
        <v>-6504279</v>
      </c>
      <c r="Q39" s="2">
        <f>+P40+Q60</f>
        <v>-6648918</v>
      </c>
      <c r="R39" s="2">
        <f>+O39</f>
        <v>-4750297</v>
      </c>
      <c r="S39" s="2">
        <f>+Q40+S60</f>
        <v>-7428523</v>
      </c>
      <c r="T39" s="2">
        <f>+S40+T60</f>
        <v>-7428523</v>
      </c>
      <c r="U39" s="2">
        <f>+T40+U60</f>
        <v>-7428523</v>
      </c>
      <c r="V39" s="2">
        <f>+S39</f>
        <v>-7428523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-7380350</v>
      </c>
      <c r="F40" s="45">
        <f t="shared" si="4"/>
        <v>-7380350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-3095398</v>
      </c>
      <c r="L40" s="45">
        <f t="shared" si="4"/>
        <v>-3926072</v>
      </c>
      <c r="M40" s="45">
        <f t="shared" si="4"/>
        <v>-4750297</v>
      </c>
      <c r="N40" s="45">
        <f>+M40</f>
        <v>-4750297</v>
      </c>
      <c r="O40" s="45">
        <f t="shared" si="4"/>
        <v>-6504279</v>
      </c>
      <c r="P40" s="45">
        <f t="shared" si="4"/>
        <v>-6648918</v>
      </c>
      <c r="Q40" s="45">
        <f t="shared" si="4"/>
        <v>-7428523</v>
      </c>
      <c r="R40" s="45">
        <f>+Q40</f>
        <v>-7428523</v>
      </c>
      <c r="S40" s="45">
        <f t="shared" si="4"/>
        <v>-7428523</v>
      </c>
      <c r="T40" s="45">
        <f t="shared" si="4"/>
        <v>-7428523</v>
      </c>
      <c r="U40" s="45">
        <f t="shared" si="4"/>
        <v>-7428523</v>
      </c>
      <c r="V40" s="45">
        <f>+U40</f>
        <v>-7428523</v>
      </c>
      <c r="W40" s="45">
        <f>+V40</f>
        <v>-7428523</v>
      </c>
      <c r="X40" s="45">
        <f t="shared" si="4"/>
        <v>-5535261</v>
      </c>
      <c r="Y40" s="45">
        <f t="shared" si="4"/>
        <v>-1893262</v>
      </c>
      <c r="Z40" s="46">
        <f>+IF(X40&lt;&gt;0,+(Y40/X40)*100,0)</f>
        <v>34.203662663784058</v>
      </c>
      <c r="AA40" s="47">
        <f t="shared" si="4"/>
        <v>-7380350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2476150</v>
      </c>
      <c r="D7" s="18"/>
      <c r="E7" s="19"/>
      <c r="F7" s="20"/>
      <c r="G7" s="20">
        <v>188969</v>
      </c>
      <c r="H7" s="20">
        <v>139624</v>
      </c>
      <c r="I7" s="20">
        <v>154929</v>
      </c>
      <c r="J7" s="20">
        <v>483522</v>
      </c>
      <c r="K7" s="20">
        <v>185835</v>
      </c>
      <c r="L7" s="20">
        <v>155570</v>
      </c>
      <c r="M7" s="20">
        <v>146754</v>
      </c>
      <c r="N7" s="20">
        <v>488159</v>
      </c>
      <c r="O7" s="20">
        <v>144107</v>
      </c>
      <c r="P7" s="20">
        <v>164998</v>
      </c>
      <c r="Q7" s="20">
        <v>119036</v>
      </c>
      <c r="R7" s="20">
        <v>428141</v>
      </c>
      <c r="S7" s="20"/>
      <c r="T7" s="20"/>
      <c r="U7" s="20"/>
      <c r="V7" s="20"/>
      <c r="W7" s="20">
        <v>1399822</v>
      </c>
      <c r="X7" s="20"/>
      <c r="Y7" s="20">
        <v>1399822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-361716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-235690</v>
      </c>
      <c r="L14" s="20">
        <v>40072432</v>
      </c>
      <c r="M14" s="20">
        <v>44044370</v>
      </c>
      <c r="N14" s="20">
        <v>83881112</v>
      </c>
      <c r="O14" s="20">
        <v>-449106</v>
      </c>
      <c r="P14" s="20">
        <v>45066500</v>
      </c>
      <c r="Q14" s="20">
        <v>76395666</v>
      </c>
      <c r="R14" s="20">
        <v>121013060</v>
      </c>
      <c r="S14" s="20"/>
      <c r="T14" s="20"/>
      <c r="U14" s="20"/>
      <c r="V14" s="20"/>
      <c r="W14" s="20">
        <v>204894172</v>
      </c>
      <c r="X14" s="20"/>
      <c r="Y14" s="20">
        <v>204894172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2114434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188969</v>
      </c>
      <c r="H17" s="28">
        <f t="shared" si="0"/>
        <v>139624</v>
      </c>
      <c r="I17" s="28">
        <f t="shared" si="0"/>
        <v>154929</v>
      </c>
      <c r="J17" s="28">
        <f t="shared" si="0"/>
        <v>483522</v>
      </c>
      <c r="K17" s="28">
        <f t="shared" si="0"/>
        <v>-49855</v>
      </c>
      <c r="L17" s="28">
        <f t="shared" si="0"/>
        <v>40228002</v>
      </c>
      <c r="M17" s="28">
        <f t="shared" si="0"/>
        <v>44191124</v>
      </c>
      <c r="N17" s="28">
        <f t="shared" si="0"/>
        <v>84369271</v>
      </c>
      <c r="O17" s="28">
        <f t="shared" si="0"/>
        <v>-304999</v>
      </c>
      <c r="P17" s="28">
        <f t="shared" si="0"/>
        <v>45231498</v>
      </c>
      <c r="Q17" s="28">
        <f t="shared" si="0"/>
        <v>76514702</v>
      </c>
      <c r="R17" s="28">
        <f t="shared" si="0"/>
        <v>121441201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206293994</v>
      </c>
      <c r="X17" s="28">
        <f t="shared" si="0"/>
        <v>0</v>
      </c>
      <c r="Y17" s="28">
        <f t="shared" si="0"/>
        <v>206293994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-19736657</v>
      </c>
      <c r="D26" s="18"/>
      <c r="E26" s="19"/>
      <c r="F26" s="20"/>
      <c r="G26" s="20">
        <v>-4490974</v>
      </c>
      <c r="H26" s="20">
        <v>-1339677</v>
      </c>
      <c r="I26" s="20">
        <v>-1428737</v>
      </c>
      <c r="J26" s="20">
        <v>-7259388</v>
      </c>
      <c r="K26" s="20">
        <v>-1738076</v>
      </c>
      <c r="L26" s="20">
        <v>-2821026</v>
      </c>
      <c r="M26" s="20">
        <v>-2408381</v>
      </c>
      <c r="N26" s="20">
        <v>-6967483</v>
      </c>
      <c r="O26" s="20">
        <v>-1020982</v>
      </c>
      <c r="P26" s="20">
        <v>-401127</v>
      </c>
      <c r="Q26" s="20">
        <v>-727130</v>
      </c>
      <c r="R26" s="20">
        <v>-2149239</v>
      </c>
      <c r="S26" s="20"/>
      <c r="T26" s="20"/>
      <c r="U26" s="20"/>
      <c r="V26" s="20"/>
      <c r="W26" s="20">
        <v>-16376110</v>
      </c>
      <c r="X26" s="20"/>
      <c r="Y26" s="20">
        <v>-16376110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-19736657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-4490974</v>
      </c>
      <c r="H27" s="28">
        <f t="shared" si="1"/>
        <v>-1339677</v>
      </c>
      <c r="I27" s="28">
        <f t="shared" si="1"/>
        <v>-1428737</v>
      </c>
      <c r="J27" s="28">
        <f t="shared" si="1"/>
        <v>-7259388</v>
      </c>
      <c r="K27" s="28">
        <f t="shared" si="1"/>
        <v>-1738076</v>
      </c>
      <c r="L27" s="28">
        <f t="shared" si="1"/>
        <v>-2821026</v>
      </c>
      <c r="M27" s="28">
        <f t="shared" si="1"/>
        <v>-2408381</v>
      </c>
      <c r="N27" s="28">
        <f t="shared" si="1"/>
        <v>-6967483</v>
      </c>
      <c r="O27" s="28">
        <f t="shared" si="1"/>
        <v>-1020982</v>
      </c>
      <c r="P27" s="28">
        <f t="shared" si="1"/>
        <v>-401127</v>
      </c>
      <c r="Q27" s="28">
        <f t="shared" si="1"/>
        <v>-727130</v>
      </c>
      <c r="R27" s="28">
        <f t="shared" si="1"/>
        <v>-2149239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-16376110</v>
      </c>
      <c r="X27" s="28">
        <f t="shared" si="1"/>
        <v>0</v>
      </c>
      <c r="Y27" s="28">
        <f t="shared" si="1"/>
        <v>-16376110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-587031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-587031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-18209254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-4302005</v>
      </c>
      <c r="H38" s="2">
        <f t="shared" si="3"/>
        <v>-1200053</v>
      </c>
      <c r="I38" s="2">
        <f t="shared" si="3"/>
        <v>-1273808</v>
      </c>
      <c r="J38" s="2">
        <f t="shared" si="3"/>
        <v>-6775866</v>
      </c>
      <c r="K38" s="2">
        <f t="shared" si="3"/>
        <v>-1787931</v>
      </c>
      <c r="L38" s="2">
        <f t="shared" si="3"/>
        <v>37406976</v>
      </c>
      <c r="M38" s="2">
        <f t="shared" si="3"/>
        <v>41782743</v>
      </c>
      <c r="N38" s="2">
        <f t="shared" si="3"/>
        <v>77401788</v>
      </c>
      <c r="O38" s="2">
        <f t="shared" si="3"/>
        <v>-1325981</v>
      </c>
      <c r="P38" s="2">
        <f t="shared" si="3"/>
        <v>44830371</v>
      </c>
      <c r="Q38" s="2">
        <f t="shared" si="3"/>
        <v>75787572</v>
      </c>
      <c r="R38" s="2">
        <f t="shared" si="3"/>
        <v>119291962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189917884</v>
      </c>
      <c r="X38" s="2">
        <f t="shared" si="3"/>
        <v>0</v>
      </c>
      <c r="Y38" s="2">
        <f t="shared" si="3"/>
        <v>189917884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-4302005</v>
      </c>
      <c r="I39" s="2">
        <f>+H40+I60</f>
        <v>-5502058</v>
      </c>
      <c r="J39" s="2">
        <f>+G39</f>
        <v>0</v>
      </c>
      <c r="K39" s="2">
        <f>+I40+K60</f>
        <v>-6775866</v>
      </c>
      <c r="L39" s="2">
        <f>+K40+L60</f>
        <v>-8563797</v>
      </c>
      <c r="M39" s="2">
        <f>+L40+M60</f>
        <v>28843179</v>
      </c>
      <c r="N39" s="2">
        <f>+K39</f>
        <v>-6775866</v>
      </c>
      <c r="O39" s="2">
        <f>+M40+O60</f>
        <v>70625922</v>
      </c>
      <c r="P39" s="2">
        <f>+O40+P60</f>
        <v>69299941</v>
      </c>
      <c r="Q39" s="2">
        <f>+P40+Q60</f>
        <v>114130312</v>
      </c>
      <c r="R39" s="2">
        <f>+O39</f>
        <v>70625922</v>
      </c>
      <c r="S39" s="2">
        <f>+Q40+S60</f>
        <v>189917884</v>
      </c>
      <c r="T39" s="2">
        <f>+S40+T60</f>
        <v>189917884</v>
      </c>
      <c r="U39" s="2">
        <f>+T40+U60</f>
        <v>189917884</v>
      </c>
      <c r="V39" s="2">
        <f>+S39</f>
        <v>189917884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-18209254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-4302005</v>
      </c>
      <c r="H40" s="45">
        <f t="shared" si="4"/>
        <v>-5502058</v>
      </c>
      <c r="I40" s="45">
        <f t="shared" si="4"/>
        <v>-6775866</v>
      </c>
      <c r="J40" s="45">
        <f>+I40</f>
        <v>-6775866</v>
      </c>
      <c r="K40" s="45">
        <f t="shared" si="4"/>
        <v>-8563797</v>
      </c>
      <c r="L40" s="45">
        <f t="shared" si="4"/>
        <v>28843179</v>
      </c>
      <c r="M40" s="45">
        <f t="shared" si="4"/>
        <v>70625922</v>
      </c>
      <c r="N40" s="45">
        <f>+M40</f>
        <v>70625922</v>
      </c>
      <c r="O40" s="45">
        <f t="shared" si="4"/>
        <v>69299941</v>
      </c>
      <c r="P40" s="45">
        <f t="shared" si="4"/>
        <v>114130312</v>
      </c>
      <c r="Q40" s="45">
        <f t="shared" si="4"/>
        <v>189917884</v>
      </c>
      <c r="R40" s="45">
        <f>+Q40</f>
        <v>189917884</v>
      </c>
      <c r="S40" s="45">
        <f t="shared" si="4"/>
        <v>189917884</v>
      </c>
      <c r="T40" s="45">
        <f t="shared" si="4"/>
        <v>189917884</v>
      </c>
      <c r="U40" s="45">
        <f t="shared" si="4"/>
        <v>189917884</v>
      </c>
      <c r="V40" s="45">
        <f>+U40</f>
        <v>189917884</v>
      </c>
      <c r="W40" s="45">
        <f>+V40</f>
        <v>189917884</v>
      </c>
      <c r="X40" s="45">
        <f t="shared" si="4"/>
        <v>0</v>
      </c>
      <c r="Y40" s="45">
        <f t="shared" si="4"/>
        <v>189917884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219775200</v>
      </c>
      <c r="F7" s="20">
        <v>219837000</v>
      </c>
      <c r="G7" s="20">
        <v>139786</v>
      </c>
      <c r="H7" s="20"/>
      <c r="I7" s="20">
        <v>67652</v>
      </c>
      <c r="J7" s="20">
        <v>207438</v>
      </c>
      <c r="K7" s="20"/>
      <c r="L7" s="20"/>
      <c r="M7" s="20">
        <v>468884</v>
      </c>
      <c r="N7" s="20">
        <v>468884</v>
      </c>
      <c r="O7" s="20">
        <v>145339</v>
      </c>
      <c r="P7" s="20">
        <v>399944</v>
      </c>
      <c r="Q7" s="20">
        <v>301124</v>
      </c>
      <c r="R7" s="20">
        <v>846407</v>
      </c>
      <c r="S7" s="20"/>
      <c r="T7" s="20"/>
      <c r="U7" s="20"/>
      <c r="V7" s="20"/>
      <c r="W7" s="20">
        <v>1522729</v>
      </c>
      <c r="X7" s="20">
        <v>164877750</v>
      </c>
      <c r="Y7" s="20">
        <v>-163355021</v>
      </c>
      <c r="Z7" s="21">
        <v>-99.076449672560429</v>
      </c>
      <c r="AA7" s="22">
        <v>219837000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45580</v>
      </c>
      <c r="F8" s="20">
        <v>45580</v>
      </c>
      <c r="G8" s="20">
        <v>1470</v>
      </c>
      <c r="H8" s="20"/>
      <c r="I8" s="20">
        <v>449</v>
      </c>
      <c r="J8" s="20">
        <v>1919</v>
      </c>
      <c r="K8" s="20"/>
      <c r="L8" s="20"/>
      <c r="M8" s="20">
        <v>9644</v>
      </c>
      <c r="N8" s="20">
        <v>9644</v>
      </c>
      <c r="O8" s="20"/>
      <c r="P8" s="20">
        <v>134101</v>
      </c>
      <c r="Q8" s="20">
        <v>2043</v>
      </c>
      <c r="R8" s="20">
        <v>136144</v>
      </c>
      <c r="S8" s="20"/>
      <c r="T8" s="20"/>
      <c r="U8" s="20"/>
      <c r="V8" s="20"/>
      <c r="W8" s="20">
        <v>147707</v>
      </c>
      <c r="X8" s="20">
        <v>34200</v>
      </c>
      <c r="Y8" s="20">
        <v>113507</v>
      </c>
      <c r="Z8" s="21">
        <v>331.89181286549706</v>
      </c>
      <c r="AA8" s="22">
        <v>45580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52408300</v>
      </c>
      <c r="F9" s="20">
        <v>56408300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42305697</v>
      </c>
      <c r="Y9" s="20">
        <v>-42305697</v>
      </c>
      <c r="Z9" s="21">
        <v>-100</v>
      </c>
      <c r="AA9" s="22">
        <v>56408300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-1596994</v>
      </c>
      <c r="H14" s="20"/>
      <c r="I14" s="20">
        <v>-7331049</v>
      </c>
      <c r="J14" s="20">
        <v>-8928043</v>
      </c>
      <c r="K14" s="20">
        <v>-6144078</v>
      </c>
      <c r="L14" s="20">
        <v>-12389237</v>
      </c>
      <c r="M14" s="20">
        <v>-8796200</v>
      </c>
      <c r="N14" s="20">
        <v>-27329515</v>
      </c>
      <c r="O14" s="20">
        <v>-10955254</v>
      </c>
      <c r="P14" s="20">
        <v>-16146044</v>
      </c>
      <c r="Q14" s="20">
        <v>-13426649</v>
      </c>
      <c r="R14" s="20">
        <v>-40527947</v>
      </c>
      <c r="S14" s="20"/>
      <c r="T14" s="20"/>
      <c r="U14" s="20"/>
      <c r="V14" s="20"/>
      <c r="W14" s="20">
        <v>-76785505</v>
      </c>
      <c r="X14" s="20"/>
      <c r="Y14" s="20">
        <v>-76785505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272229080</v>
      </c>
      <c r="F17" s="28">
        <f t="shared" si="0"/>
        <v>276290880</v>
      </c>
      <c r="G17" s="28">
        <f t="shared" si="0"/>
        <v>-1455738</v>
      </c>
      <c r="H17" s="28">
        <f t="shared" si="0"/>
        <v>0</v>
      </c>
      <c r="I17" s="28">
        <f t="shared" si="0"/>
        <v>-7262948</v>
      </c>
      <c r="J17" s="28">
        <f t="shared" si="0"/>
        <v>-8718686</v>
      </c>
      <c r="K17" s="28">
        <f t="shared" si="0"/>
        <v>-6144078</v>
      </c>
      <c r="L17" s="28">
        <f t="shared" si="0"/>
        <v>-12389237</v>
      </c>
      <c r="M17" s="28">
        <f t="shared" si="0"/>
        <v>-8317672</v>
      </c>
      <c r="N17" s="28">
        <f t="shared" si="0"/>
        <v>-26850987</v>
      </c>
      <c r="O17" s="28">
        <f t="shared" si="0"/>
        <v>-10809915</v>
      </c>
      <c r="P17" s="28">
        <f t="shared" si="0"/>
        <v>-15611999</v>
      </c>
      <c r="Q17" s="28">
        <f t="shared" si="0"/>
        <v>-13123482</v>
      </c>
      <c r="R17" s="28">
        <f t="shared" si="0"/>
        <v>-39545396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-75115069</v>
      </c>
      <c r="X17" s="28">
        <f t="shared" si="0"/>
        <v>207217647</v>
      </c>
      <c r="Y17" s="28">
        <f t="shared" si="0"/>
        <v>-282332716</v>
      </c>
      <c r="Z17" s="29">
        <f>+IF(X17&lt;&gt;0,+(Y17/X17)*100,0)</f>
        <v>-136.24935910984453</v>
      </c>
      <c r="AA17" s="30">
        <f>SUM(AA6:AA16)</f>
        <v>276290880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22702</v>
      </c>
      <c r="H23" s="36"/>
      <c r="I23" s="36">
        <v>8531</v>
      </c>
      <c r="J23" s="20">
        <v>31233</v>
      </c>
      <c r="K23" s="36">
        <v>18424</v>
      </c>
      <c r="L23" s="36">
        <v>2864</v>
      </c>
      <c r="M23" s="20">
        <v>1180</v>
      </c>
      <c r="N23" s="36">
        <v>22468</v>
      </c>
      <c r="O23" s="36">
        <v>42257</v>
      </c>
      <c r="P23" s="36">
        <v>21126</v>
      </c>
      <c r="Q23" s="20">
        <v>4967</v>
      </c>
      <c r="R23" s="36">
        <v>68350</v>
      </c>
      <c r="S23" s="36"/>
      <c r="T23" s="20"/>
      <c r="U23" s="36"/>
      <c r="V23" s="36"/>
      <c r="W23" s="36">
        <v>122051</v>
      </c>
      <c r="X23" s="20"/>
      <c r="Y23" s="36">
        <v>122051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-1984263</v>
      </c>
      <c r="H26" s="20"/>
      <c r="I26" s="20">
        <v>-33477370</v>
      </c>
      <c r="J26" s="20">
        <v>-35461633</v>
      </c>
      <c r="K26" s="20">
        <v>-53940902</v>
      </c>
      <c r="L26" s="20">
        <v>-37323807</v>
      </c>
      <c r="M26" s="20">
        <v>-43505605</v>
      </c>
      <c r="N26" s="20">
        <v>-134770314</v>
      </c>
      <c r="O26" s="20">
        <v>-17028436</v>
      </c>
      <c r="P26" s="20">
        <v>-63822996</v>
      </c>
      <c r="Q26" s="20">
        <v>-21832978</v>
      </c>
      <c r="R26" s="20">
        <v>-102684410</v>
      </c>
      <c r="S26" s="20"/>
      <c r="T26" s="20"/>
      <c r="U26" s="20"/>
      <c r="V26" s="20"/>
      <c r="W26" s="20">
        <v>-272916357</v>
      </c>
      <c r="X26" s="20"/>
      <c r="Y26" s="20">
        <v>-272916357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-1961561</v>
      </c>
      <c r="H27" s="28">
        <f t="shared" si="1"/>
        <v>0</v>
      </c>
      <c r="I27" s="28">
        <f t="shared" si="1"/>
        <v>-33468839</v>
      </c>
      <c r="J27" s="28">
        <f t="shared" si="1"/>
        <v>-35430400</v>
      </c>
      <c r="K27" s="28">
        <f t="shared" si="1"/>
        <v>-53922478</v>
      </c>
      <c r="L27" s="28">
        <f t="shared" si="1"/>
        <v>-37320943</v>
      </c>
      <c r="M27" s="28">
        <f t="shared" si="1"/>
        <v>-43504425</v>
      </c>
      <c r="N27" s="28">
        <f t="shared" si="1"/>
        <v>-134747846</v>
      </c>
      <c r="O27" s="28">
        <f t="shared" si="1"/>
        <v>-16986179</v>
      </c>
      <c r="P27" s="28">
        <f t="shared" si="1"/>
        <v>-63801870</v>
      </c>
      <c r="Q27" s="28">
        <f t="shared" si="1"/>
        <v>-21828011</v>
      </c>
      <c r="R27" s="28">
        <f t="shared" si="1"/>
        <v>-102616060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-272794306</v>
      </c>
      <c r="X27" s="28">
        <f t="shared" si="1"/>
        <v>0</v>
      </c>
      <c r="Y27" s="28">
        <f t="shared" si="1"/>
        <v>-272794306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272229080</v>
      </c>
      <c r="F38" s="2">
        <f t="shared" si="3"/>
        <v>276290880</v>
      </c>
      <c r="G38" s="2">
        <f t="shared" si="3"/>
        <v>-3417299</v>
      </c>
      <c r="H38" s="2">
        <f t="shared" si="3"/>
        <v>0</v>
      </c>
      <c r="I38" s="2">
        <f t="shared" si="3"/>
        <v>-40731787</v>
      </c>
      <c r="J38" s="2">
        <f t="shared" si="3"/>
        <v>-44149086</v>
      </c>
      <c r="K38" s="2">
        <f t="shared" si="3"/>
        <v>-60066556</v>
      </c>
      <c r="L38" s="2">
        <f t="shared" si="3"/>
        <v>-49710180</v>
      </c>
      <c r="M38" s="2">
        <f t="shared" si="3"/>
        <v>-51822097</v>
      </c>
      <c r="N38" s="2">
        <f t="shared" si="3"/>
        <v>-161598833</v>
      </c>
      <c r="O38" s="2">
        <f t="shared" si="3"/>
        <v>-27796094</v>
      </c>
      <c r="P38" s="2">
        <f t="shared" si="3"/>
        <v>-79413869</v>
      </c>
      <c r="Q38" s="2">
        <f t="shared" si="3"/>
        <v>-34951493</v>
      </c>
      <c r="R38" s="2">
        <f t="shared" si="3"/>
        <v>-142161456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-347909375</v>
      </c>
      <c r="X38" s="2">
        <f t="shared" si="3"/>
        <v>207217647</v>
      </c>
      <c r="Y38" s="2">
        <f t="shared" si="3"/>
        <v>-555127022</v>
      </c>
      <c r="Z38" s="34">
        <f>+IF(X38&lt;&gt;0,+(Y38/X38)*100,0)</f>
        <v>-267.89563052996158</v>
      </c>
      <c r="AA38" s="35">
        <f>+AA17+AA27+AA36</f>
        <v>276290880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-3417299</v>
      </c>
      <c r="I39" s="2">
        <f>+H40+I60</f>
        <v>-3417299</v>
      </c>
      <c r="J39" s="2">
        <f>+G39</f>
        <v>0</v>
      </c>
      <c r="K39" s="2">
        <f>+I40+K60</f>
        <v>-44149086</v>
      </c>
      <c r="L39" s="2">
        <f>+K40+L60</f>
        <v>-104215642</v>
      </c>
      <c r="M39" s="2">
        <f>+L40+M60</f>
        <v>-153925822</v>
      </c>
      <c r="N39" s="2">
        <f>+K39</f>
        <v>-44149086</v>
      </c>
      <c r="O39" s="2">
        <f>+M40+O60</f>
        <v>-205747919</v>
      </c>
      <c r="P39" s="2">
        <f>+O40+P60</f>
        <v>-233544013</v>
      </c>
      <c r="Q39" s="2">
        <f>+P40+Q60</f>
        <v>-312957882</v>
      </c>
      <c r="R39" s="2">
        <f>+O39</f>
        <v>-205747919</v>
      </c>
      <c r="S39" s="2">
        <f>+Q40+S60</f>
        <v>-347909375</v>
      </c>
      <c r="T39" s="2">
        <f>+S40+T60</f>
        <v>-347909375</v>
      </c>
      <c r="U39" s="2">
        <f>+T40+U60</f>
        <v>-347909375</v>
      </c>
      <c r="V39" s="2">
        <f>+S39</f>
        <v>-347909375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272229080</v>
      </c>
      <c r="F40" s="45">
        <f t="shared" si="4"/>
        <v>276290880</v>
      </c>
      <c r="G40" s="45">
        <f t="shared" si="4"/>
        <v>-3417299</v>
      </c>
      <c r="H40" s="45">
        <f t="shared" si="4"/>
        <v>-3417299</v>
      </c>
      <c r="I40" s="45">
        <f t="shared" si="4"/>
        <v>-44149086</v>
      </c>
      <c r="J40" s="45">
        <f>+I40</f>
        <v>-44149086</v>
      </c>
      <c r="K40" s="45">
        <f t="shared" si="4"/>
        <v>-104215642</v>
      </c>
      <c r="L40" s="45">
        <f t="shared" si="4"/>
        <v>-153925822</v>
      </c>
      <c r="M40" s="45">
        <f t="shared" si="4"/>
        <v>-205747919</v>
      </c>
      <c r="N40" s="45">
        <f>+M40</f>
        <v>-205747919</v>
      </c>
      <c r="O40" s="45">
        <f t="shared" si="4"/>
        <v>-233544013</v>
      </c>
      <c r="P40" s="45">
        <f t="shared" si="4"/>
        <v>-312957882</v>
      </c>
      <c r="Q40" s="45">
        <f t="shared" si="4"/>
        <v>-347909375</v>
      </c>
      <c r="R40" s="45">
        <f>+Q40</f>
        <v>-347909375</v>
      </c>
      <c r="S40" s="45">
        <f t="shared" si="4"/>
        <v>-347909375</v>
      </c>
      <c r="T40" s="45">
        <f t="shared" si="4"/>
        <v>-347909375</v>
      </c>
      <c r="U40" s="45">
        <f t="shared" si="4"/>
        <v>-347909375</v>
      </c>
      <c r="V40" s="45">
        <f>+U40</f>
        <v>-347909375</v>
      </c>
      <c r="W40" s="45">
        <f>+V40</f>
        <v>-347909375</v>
      </c>
      <c r="X40" s="45">
        <f t="shared" si="4"/>
        <v>207217647</v>
      </c>
      <c r="Y40" s="45">
        <f t="shared" si="4"/>
        <v>-555127022</v>
      </c>
      <c r="Z40" s="46">
        <f>+IF(X40&lt;&gt;0,+(Y40/X40)*100,0)</f>
        <v>-267.89563052996158</v>
      </c>
      <c r="AA40" s="47">
        <f t="shared" si="4"/>
        <v>276290880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74891920</v>
      </c>
      <c r="D7" s="18"/>
      <c r="E7" s="19"/>
      <c r="F7" s="20"/>
      <c r="G7" s="20">
        <v>6079502</v>
      </c>
      <c r="H7" s="20">
        <v>6410210</v>
      </c>
      <c r="I7" s="20">
        <v>5898867</v>
      </c>
      <c r="J7" s="20">
        <v>18388579</v>
      </c>
      <c r="K7" s="20">
        <v>6978192</v>
      </c>
      <c r="L7" s="20">
        <v>7228277</v>
      </c>
      <c r="M7" s="20">
        <v>15071906</v>
      </c>
      <c r="N7" s="20">
        <v>29278375</v>
      </c>
      <c r="O7" s="20">
        <v>7189339</v>
      </c>
      <c r="P7" s="20">
        <v>7423273</v>
      </c>
      <c r="Q7" s="20">
        <v>10028807</v>
      </c>
      <c r="R7" s="20">
        <v>24641419</v>
      </c>
      <c r="S7" s="20"/>
      <c r="T7" s="20"/>
      <c r="U7" s="20"/>
      <c r="V7" s="20"/>
      <c r="W7" s="20">
        <v>72308373</v>
      </c>
      <c r="X7" s="20"/>
      <c r="Y7" s="20">
        <v>72308373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-4400560</v>
      </c>
      <c r="D14" s="18"/>
      <c r="E14" s="19"/>
      <c r="F14" s="20"/>
      <c r="G14" s="20">
        <v>-22806</v>
      </c>
      <c r="H14" s="20">
        <v>-398515</v>
      </c>
      <c r="I14" s="20">
        <v>-280729</v>
      </c>
      <c r="J14" s="20">
        <v>-702050</v>
      </c>
      <c r="K14" s="20">
        <v>-371460</v>
      </c>
      <c r="L14" s="20">
        <v>-529265</v>
      </c>
      <c r="M14" s="20">
        <v>-586598</v>
      </c>
      <c r="N14" s="20">
        <v>-1487323</v>
      </c>
      <c r="O14" s="20">
        <v>-255074</v>
      </c>
      <c r="P14" s="20">
        <v>-290810</v>
      </c>
      <c r="Q14" s="20">
        <v>-244737</v>
      </c>
      <c r="R14" s="20">
        <v>-790621</v>
      </c>
      <c r="S14" s="20"/>
      <c r="T14" s="20"/>
      <c r="U14" s="20"/>
      <c r="V14" s="20"/>
      <c r="W14" s="20">
        <v>-2979994</v>
      </c>
      <c r="X14" s="20"/>
      <c r="Y14" s="20">
        <v>-2979994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70491360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6056696</v>
      </c>
      <c r="H17" s="28">
        <f t="shared" si="0"/>
        <v>6011695</v>
      </c>
      <c r="I17" s="28">
        <f t="shared" si="0"/>
        <v>5618138</v>
      </c>
      <c r="J17" s="28">
        <f t="shared" si="0"/>
        <v>17686529</v>
      </c>
      <c r="K17" s="28">
        <f t="shared" si="0"/>
        <v>6606732</v>
      </c>
      <c r="L17" s="28">
        <f t="shared" si="0"/>
        <v>6699012</v>
      </c>
      <c r="M17" s="28">
        <f t="shared" si="0"/>
        <v>14485308</v>
      </c>
      <c r="N17" s="28">
        <f t="shared" si="0"/>
        <v>27791052</v>
      </c>
      <c r="O17" s="28">
        <f t="shared" si="0"/>
        <v>6934265</v>
      </c>
      <c r="P17" s="28">
        <f t="shared" si="0"/>
        <v>7132463</v>
      </c>
      <c r="Q17" s="28">
        <f t="shared" si="0"/>
        <v>9784070</v>
      </c>
      <c r="R17" s="28">
        <f t="shared" si="0"/>
        <v>23850798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69328379</v>
      </c>
      <c r="X17" s="28">
        <f t="shared" si="0"/>
        <v>0</v>
      </c>
      <c r="Y17" s="28">
        <f t="shared" si="0"/>
        <v>69328379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-61866018</v>
      </c>
      <c r="D26" s="18"/>
      <c r="E26" s="19"/>
      <c r="F26" s="20"/>
      <c r="G26" s="20">
        <v>-1340998</v>
      </c>
      <c r="H26" s="20">
        <v>-941790</v>
      </c>
      <c r="I26" s="20">
        <v>-6384895</v>
      </c>
      <c r="J26" s="20">
        <v>-8667683</v>
      </c>
      <c r="K26" s="20">
        <v>-2779030</v>
      </c>
      <c r="L26" s="20">
        <v>-2586392</v>
      </c>
      <c r="M26" s="20">
        <v>-307426</v>
      </c>
      <c r="N26" s="20">
        <v>-5672848</v>
      </c>
      <c r="O26" s="20">
        <v>-2877789</v>
      </c>
      <c r="P26" s="20">
        <v>-579704</v>
      </c>
      <c r="Q26" s="20">
        <v>-972475</v>
      </c>
      <c r="R26" s="20">
        <v>-4429968</v>
      </c>
      <c r="S26" s="20"/>
      <c r="T26" s="20"/>
      <c r="U26" s="20"/>
      <c r="V26" s="20"/>
      <c r="W26" s="20">
        <v>-18770499</v>
      </c>
      <c r="X26" s="20"/>
      <c r="Y26" s="20">
        <v>-18770499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-61866018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-1340998</v>
      </c>
      <c r="H27" s="28">
        <f t="shared" si="1"/>
        <v>-941790</v>
      </c>
      <c r="I27" s="28">
        <f t="shared" si="1"/>
        <v>-6384895</v>
      </c>
      <c r="J27" s="28">
        <f t="shared" si="1"/>
        <v>-8667683</v>
      </c>
      <c r="K27" s="28">
        <f t="shared" si="1"/>
        <v>-2779030</v>
      </c>
      <c r="L27" s="28">
        <f t="shared" si="1"/>
        <v>-2586392</v>
      </c>
      <c r="M27" s="28">
        <f t="shared" si="1"/>
        <v>-307426</v>
      </c>
      <c r="N27" s="28">
        <f t="shared" si="1"/>
        <v>-5672848</v>
      </c>
      <c r="O27" s="28">
        <f t="shared" si="1"/>
        <v>-2877789</v>
      </c>
      <c r="P27" s="28">
        <f t="shared" si="1"/>
        <v>-579704</v>
      </c>
      <c r="Q27" s="28">
        <f t="shared" si="1"/>
        <v>-972475</v>
      </c>
      <c r="R27" s="28">
        <f t="shared" si="1"/>
        <v>-4429968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-18770499</v>
      </c>
      <c r="X27" s="28">
        <f t="shared" si="1"/>
        <v>0</v>
      </c>
      <c r="Y27" s="28">
        <f t="shared" si="1"/>
        <v>-18770499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8625342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4715698</v>
      </c>
      <c r="H38" s="2">
        <f t="shared" si="3"/>
        <v>5069905</v>
      </c>
      <c r="I38" s="2">
        <f t="shared" si="3"/>
        <v>-766757</v>
      </c>
      <c r="J38" s="2">
        <f t="shared" si="3"/>
        <v>9018846</v>
      </c>
      <c r="K38" s="2">
        <f t="shared" si="3"/>
        <v>3827702</v>
      </c>
      <c r="L38" s="2">
        <f t="shared" si="3"/>
        <v>4112620</v>
      </c>
      <c r="M38" s="2">
        <f t="shared" si="3"/>
        <v>14177882</v>
      </c>
      <c r="N38" s="2">
        <f t="shared" si="3"/>
        <v>22118204</v>
      </c>
      <c r="O38" s="2">
        <f t="shared" si="3"/>
        <v>4056476</v>
      </c>
      <c r="P38" s="2">
        <f t="shared" si="3"/>
        <v>6552759</v>
      </c>
      <c r="Q38" s="2">
        <f t="shared" si="3"/>
        <v>8811595</v>
      </c>
      <c r="R38" s="2">
        <f t="shared" si="3"/>
        <v>19420830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50557880</v>
      </c>
      <c r="X38" s="2">
        <f t="shared" si="3"/>
        <v>0</v>
      </c>
      <c r="Y38" s="2">
        <f t="shared" si="3"/>
        <v>50557880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4715698</v>
      </c>
      <c r="I39" s="2">
        <f>+H40+I60</f>
        <v>9785603</v>
      </c>
      <c r="J39" s="2">
        <f>+G39</f>
        <v>0</v>
      </c>
      <c r="K39" s="2">
        <f>+I40+K60</f>
        <v>9018846</v>
      </c>
      <c r="L39" s="2">
        <f>+K40+L60</f>
        <v>12846548</v>
      </c>
      <c r="M39" s="2">
        <f>+L40+M60</f>
        <v>16959168</v>
      </c>
      <c r="N39" s="2">
        <f>+K39</f>
        <v>9018846</v>
      </c>
      <c r="O39" s="2">
        <f>+M40+O60</f>
        <v>31137050</v>
      </c>
      <c r="P39" s="2">
        <f>+O40+P60</f>
        <v>35193526</v>
      </c>
      <c r="Q39" s="2">
        <f>+P40+Q60</f>
        <v>41746285</v>
      </c>
      <c r="R39" s="2">
        <f>+O39</f>
        <v>31137050</v>
      </c>
      <c r="S39" s="2">
        <f>+Q40+S60</f>
        <v>50557880</v>
      </c>
      <c r="T39" s="2">
        <f>+S40+T60</f>
        <v>50557880</v>
      </c>
      <c r="U39" s="2">
        <f>+T40+U60</f>
        <v>50557880</v>
      </c>
      <c r="V39" s="2">
        <f>+S39</f>
        <v>50557880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8625342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4715698</v>
      </c>
      <c r="H40" s="45">
        <f t="shared" si="4"/>
        <v>9785603</v>
      </c>
      <c r="I40" s="45">
        <f t="shared" si="4"/>
        <v>9018846</v>
      </c>
      <c r="J40" s="45">
        <f>+I40</f>
        <v>9018846</v>
      </c>
      <c r="K40" s="45">
        <f t="shared" si="4"/>
        <v>12846548</v>
      </c>
      <c r="L40" s="45">
        <f t="shared" si="4"/>
        <v>16959168</v>
      </c>
      <c r="M40" s="45">
        <f t="shared" si="4"/>
        <v>31137050</v>
      </c>
      <c r="N40" s="45">
        <f>+M40</f>
        <v>31137050</v>
      </c>
      <c r="O40" s="45">
        <f t="shared" si="4"/>
        <v>35193526</v>
      </c>
      <c r="P40" s="45">
        <f t="shared" si="4"/>
        <v>41746285</v>
      </c>
      <c r="Q40" s="45">
        <f t="shared" si="4"/>
        <v>50557880</v>
      </c>
      <c r="R40" s="45">
        <f>+Q40</f>
        <v>50557880</v>
      </c>
      <c r="S40" s="45">
        <f t="shared" si="4"/>
        <v>50557880</v>
      </c>
      <c r="T40" s="45">
        <f t="shared" si="4"/>
        <v>50557880</v>
      </c>
      <c r="U40" s="45">
        <f t="shared" si="4"/>
        <v>50557880</v>
      </c>
      <c r="V40" s="45">
        <f>+U40</f>
        <v>50557880</v>
      </c>
      <c r="W40" s="45">
        <f>+V40</f>
        <v>50557880</v>
      </c>
      <c r="X40" s="45">
        <f t="shared" si="4"/>
        <v>0</v>
      </c>
      <c r="Y40" s="45">
        <f t="shared" si="4"/>
        <v>50557880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78070821</v>
      </c>
      <c r="F7" s="20">
        <v>78064171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58548114</v>
      </c>
      <c r="Y7" s="20">
        <v>-58548114</v>
      </c>
      <c r="Z7" s="21">
        <v>-100</v>
      </c>
      <c r="AA7" s="22">
        <v>78064171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14180800</v>
      </c>
      <c r="F9" s="20">
        <v>14180800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14180800</v>
      </c>
      <c r="Y9" s="20">
        <v>-14180800</v>
      </c>
      <c r="Z9" s="21">
        <v>-100</v>
      </c>
      <c r="AA9" s="22">
        <v>14180800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23344000</v>
      </c>
      <c r="F10" s="20">
        <v>21783000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21783000</v>
      </c>
      <c r="Y10" s="20">
        <v>-21783000</v>
      </c>
      <c r="Z10" s="21">
        <v>-100</v>
      </c>
      <c r="AA10" s="22">
        <v>21783000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-13022399</v>
      </c>
      <c r="D14" s="18"/>
      <c r="E14" s="19"/>
      <c r="F14" s="20"/>
      <c r="G14" s="20">
        <v>-713954</v>
      </c>
      <c r="H14" s="20">
        <v>65776</v>
      </c>
      <c r="I14" s="20">
        <v>688929</v>
      </c>
      <c r="J14" s="20">
        <v>40751</v>
      </c>
      <c r="K14" s="20">
        <v>334379</v>
      </c>
      <c r="L14" s="20">
        <v>-294618</v>
      </c>
      <c r="M14" s="20">
        <v>-133200</v>
      </c>
      <c r="N14" s="20">
        <v>-93439</v>
      </c>
      <c r="O14" s="20">
        <v>433782</v>
      </c>
      <c r="P14" s="20">
        <v>1025020</v>
      </c>
      <c r="Q14" s="20">
        <v>-1548770</v>
      </c>
      <c r="R14" s="20">
        <v>-89968</v>
      </c>
      <c r="S14" s="20"/>
      <c r="T14" s="20"/>
      <c r="U14" s="20"/>
      <c r="V14" s="20"/>
      <c r="W14" s="20">
        <v>-142656</v>
      </c>
      <c r="X14" s="20"/>
      <c r="Y14" s="20">
        <v>-142656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-1793445</v>
      </c>
      <c r="F15" s="20">
        <v>-1793445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-1345077</v>
      </c>
      <c r="Y15" s="20">
        <v>1345077</v>
      </c>
      <c r="Z15" s="21">
        <v>-100</v>
      </c>
      <c r="AA15" s="22">
        <v>-1793445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-13022399</v>
      </c>
      <c r="D17" s="26">
        <f>SUM(D6:D16)</f>
        <v>0</v>
      </c>
      <c r="E17" s="27">
        <f t="shared" si="0"/>
        <v>113802176</v>
      </c>
      <c r="F17" s="28">
        <f t="shared" si="0"/>
        <v>112234526</v>
      </c>
      <c r="G17" s="28">
        <f t="shared" si="0"/>
        <v>-713954</v>
      </c>
      <c r="H17" s="28">
        <f t="shared" si="0"/>
        <v>65776</v>
      </c>
      <c r="I17" s="28">
        <f t="shared" si="0"/>
        <v>688929</v>
      </c>
      <c r="J17" s="28">
        <f t="shared" si="0"/>
        <v>40751</v>
      </c>
      <c r="K17" s="28">
        <f t="shared" si="0"/>
        <v>334379</v>
      </c>
      <c r="L17" s="28">
        <f t="shared" si="0"/>
        <v>-294618</v>
      </c>
      <c r="M17" s="28">
        <f t="shared" si="0"/>
        <v>-133200</v>
      </c>
      <c r="N17" s="28">
        <f t="shared" si="0"/>
        <v>-93439</v>
      </c>
      <c r="O17" s="28">
        <f t="shared" si="0"/>
        <v>433782</v>
      </c>
      <c r="P17" s="28">
        <f t="shared" si="0"/>
        <v>1025020</v>
      </c>
      <c r="Q17" s="28">
        <f t="shared" si="0"/>
        <v>-1548770</v>
      </c>
      <c r="R17" s="28">
        <f t="shared" si="0"/>
        <v>-89968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-142656</v>
      </c>
      <c r="X17" s="28">
        <f t="shared" si="0"/>
        <v>93166837</v>
      </c>
      <c r="Y17" s="28">
        <f t="shared" si="0"/>
        <v>-93309493</v>
      </c>
      <c r="Z17" s="29">
        <f>+IF(X17&lt;&gt;0,+(Y17/X17)*100,0)</f>
        <v>-100.15311886138198</v>
      </c>
      <c r="AA17" s="30">
        <f>SUM(AA6:AA16)</f>
        <v>112234526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-25408171</v>
      </c>
      <c r="D26" s="18"/>
      <c r="E26" s="19">
        <v>-27349759</v>
      </c>
      <c r="F26" s="20">
        <v>-39711316</v>
      </c>
      <c r="G26" s="20">
        <v>-2346235</v>
      </c>
      <c r="H26" s="20"/>
      <c r="I26" s="20">
        <v>-3116966</v>
      </c>
      <c r="J26" s="20">
        <v>-5463201</v>
      </c>
      <c r="K26" s="20"/>
      <c r="L26" s="20">
        <v>-1842610</v>
      </c>
      <c r="M26" s="20">
        <v>-7257248</v>
      </c>
      <c r="N26" s="20">
        <v>-9099858</v>
      </c>
      <c r="O26" s="20"/>
      <c r="P26" s="20">
        <v>-2086161</v>
      </c>
      <c r="Q26" s="20">
        <v>-4416574</v>
      </c>
      <c r="R26" s="20">
        <v>-6502735</v>
      </c>
      <c r="S26" s="20"/>
      <c r="T26" s="20"/>
      <c r="U26" s="20"/>
      <c r="V26" s="20"/>
      <c r="W26" s="20">
        <v>-21065794</v>
      </c>
      <c r="X26" s="20">
        <v>-29783430</v>
      </c>
      <c r="Y26" s="20">
        <v>8717636</v>
      </c>
      <c r="Z26" s="21">
        <v>-29.270087427808011</v>
      </c>
      <c r="AA26" s="22">
        <v>-39711316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-25408171</v>
      </c>
      <c r="D27" s="26">
        <f>SUM(D21:D26)</f>
        <v>0</v>
      </c>
      <c r="E27" s="27">
        <f t="shared" si="1"/>
        <v>-27349759</v>
      </c>
      <c r="F27" s="28">
        <f t="shared" si="1"/>
        <v>-39711316</v>
      </c>
      <c r="G27" s="28">
        <f t="shared" si="1"/>
        <v>-2346235</v>
      </c>
      <c r="H27" s="28">
        <f t="shared" si="1"/>
        <v>0</v>
      </c>
      <c r="I27" s="28">
        <f t="shared" si="1"/>
        <v>-3116966</v>
      </c>
      <c r="J27" s="28">
        <f t="shared" si="1"/>
        <v>-5463201</v>
      </c>
      <c r="K27" s="28">
        <f t="shared" si="1"/>
        <v>0</v>
      </c>
      <c r="L27" s="28">
        <f t="shared" si="1"/>
        <v>-1842610</v>
      </c>
      <c r="M27" s="28">
        <f t="shared" si="1"/>
        <v>-7257248</v>
      </c>
      <c r="N27" s="28">
        <f t="shared" si="1"/>
        <v>-9099858</v>
      </c>
      <c r="O27" s="28">
        <f t="shared" si="1"/>
        <v>0</v>
      </c>
      <c r="P27" s="28">
        <f t="shared" si="1"/>
        <v>-2086161</v>
      </c>
      <c r="Q27" s="28">
        <f t="shared" si="1"/>
        <v>-4416574</v>
      </c>
      <c r="R27" s="28">
        <f t="shared" si="1"/>
        <v>-6502735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-21065794</v>
      </c>
      <c r="X27" s="28">
        <f t="shared" si="1"/>
        <v>-29783430</v>
      </c>
      <c r="Y27" s="28">
        <f t="shared" si="1"/>
        <v>8717636</v>
      </c>
      <c r="Z27" s="29">
        <f>+IF(X27&lt;&gt;0,+(Y27/X27)*100,0)</f>
        <v>-29.270087427808011</v>
      </c>
      <c r="AA27" s="30">
        <f>SUM(AA21:AA26)</f>
        <v>-39711316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-38430570</v>
      </c>
      <c r="D38" s="32">
        <f>+D17+D27+D36</f>
        <v>0</v>
      </c>
      <c r="E38" s="33">
        <f t="shared" si="3"/>
        <v>86452417</v>
      </c>
      <c r="F38" s="2">
        <f t="shared" si="3"/>
        <v>72523210</v>
      </c>
      <c r="G38" s="2">
        <f t="shared" si="3"/>
        <v>-3060189</v>
      </c>
      <c r="H38" s="2">
        <f t="shared" si="3"/>
        <v>65776</v>
      </c>
      <c r="I38" s="2">
        <f t="shared" si="3"/>
        <v>-2428037</v>
      </c>
      <c r="J38" s="2">
        <f t="shared" si="3"/>
        <v>-5422450</v>
      </c>
      <c r="K38" s="2">
        <f t="shared" si="3"/>
        <v>334379</v>
      </c>
      <c r="L38" s="2">
        <f t="shared" si="3"/>
        <v>-2137228</v>
      </c>
      <c r="M38" s="2">
        <f t="shared" si="3"/>
        <v>-7390448</v>
      </c>
      <c r="N38" s="2">
        <f t="shared" si="3"/>
        <v>-9193297</v>
      </c>
      <c r="O38" s="2">
        <f t="shared" si="3"/>
        <v>433782</v>
      </c>
      <c r="P38" s="2">
        <f t="shared" si="3"/>
        <v>-1061141</v>
      </c>
      <c r="Q38" s="2">
        <f t="shared" si="3"/>
        <v>-5965344</v>
      </c>
      <c r="R38" s="2">
        <f t="shared" si="3"/>
        <v>-6592703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-21208450</v>
      </c>
      <c r="X38" s="2">
        <f t="shared" si="3"/>
        <v>63383407</v>
      </c>
      <c r="Y38" s="2">
        <f t="shared" si="3"/>
        <v>-84591857</v>
      </c>
      <c r="Z38" s="34">
        <f>+IF(X38&lt;&gt;0,+(Y38/X38)*100,0)</f>
        <v>-133.46057115547606</v>
      </c>
      <c r="AA38" s="35">
        <f>+AA17+AA27+AA36</f>
        <v>72523210</v>
      </c>
    </row>
    <row r="39" spans="1:27" x14ac:dyDescent="0.25">
      <c r="A39" s="23" t="s">
        <v>60</v>
      </c>
      <c r="B39" s="17"/>
      <c r="C39" s="32">
        <v>-16950789</v>
      </c>
      <c r="D39" s="32"/>
      <c r="E39" s="33">
        <v>52427072</v>
      </c>
      <c r="F39" s="2">
        <v>-54399360</v>
      </c>
      <c r="G39" s="2"/>
      <c r="H39" s="2">
        <f>+G40+H60</f>
        <v>-3060189</v>
      </c>
      <c r="I39" s="2">
        <f>+H40+I60</f>
        <v>-57393771</v>
      </c>
      <c r="J39" s="2">
        <f>+G39</f>
        <v>0</v>
      </c>
      <c r="K39" s="2">
        <f>+I40+K60</f>
        <v>-59821808</v>
      </c>
      <c r="L39" s="2">
        <f>+K40+L60</f>
        <v>-59487429</v>
      </c>
      <c r="M39" s="2">
        <f>+L40+M60</f>
        <v>-61624657</v>
      </c>
      <c r="N39" s="2">
        <f>+K39</f>
        <v>-59821808</v>
      </c>
      <c r="O39" s="2">
        <f>+M40+O60</f>
        <v>-69015105</v>
      </c>
      <c r="P39" s="2">
        <f>+O40+P60</f>
        <v>-68581323</v>
      </c>
      <c r="Q39" s="2">
        <f>+P40+Q60</f>
        <v>-69642464</v>
      </c>
      <c r="R39" s="2">
        <f>+O39</f>
        <v>-69015105</v>
      </c>
      <c r="S39" s="2">
        <f>+Q40+S60</f>
        <v>-75607808</v>
      </c>
      <c r="T39" s="2">
        <f>+S40+T60</f>
        <v>-75607808</v>
      </c>
      <c r="U39" s="2">
        <f>+T40+U60</f>
        <v>-75607808</v>
      </c>
      <c r="V39" s="2">
        <f>+S39</f>
        <v>-75607808</v>
      </c>
      <c r="W39" s="2">
        <f>+G39</f>
        <v>0</v>
      </c>
      <c r="X39" s="2">
        <v>-54399360</v>
      </c>
      <c r="Y39" s="2">
        <f>+W39-X39</f>
        <v>54399360</v>
      </c>
      <c r="Z39" s="34">
        <f>+IF(X39&lt;&gt;0,+(Y39/X39)*100,0)</f>
        <v>-100</v>
      </c>
      <c r="AA39" s="35">
        <v>-54399360</v>
      </c>
    </row>
    <row r="40" spans="1:27" x14ac:dyDescent="0.25">
      <c r="A40" s="41" t="s">
        <v>62</v>
      </c>
      <c r="B40" s="42" t="s">
        <v>61</v>
      </c>
      <c r="C40" s="43">
        <f>+C38+C39</f>
        <v>-55381359</v>
      </c>
      <c r="D40" s="43">
        <f t="shared" ref="D40:AA40" si="4">+D38+D39</f>
        <v>0</v>
      </c>
      <c r="E40" s="44">
        <f t="shared" si="4"/>
        <v>138879489</v>
      </c>
      <c r="F40" s="45">
        <f t="shared" si="4"/>
        <v>18123850</v>
      </c>
      <c r="G40" s="45">
        <f t="shared" si="4"/>
        <v>-3060189</v>
      </c>
      <c r="H40" s="45">
        <f t="shared" si="4"/>
        <v>-2994413</v>
      </c>
      <c r="I40" s="45">
        <f t="shared" si="4"/>
        <v>-59821808</v>
      </c>
      <c r="J40" s="45">
        <f>+I40</f>
        <v>-59821808</v>
      </c>
      <c r="K40" s="45">
        <f t="shared" si="4"/>
        <v>-59487429</v>
      </c>
      <c r="L40" s="45">
        <f t="shared" si="4"/>
        <v>-61624657</v>
      </c>
      <c r="M40" s="45">
        <f t="shared" si="4"/>
        <v>-69015105</v>
      </c>
      <c r="N40" s="45">
        <f>+M40</f>
        <v>-69015105</v>
      </c>
      <c r="O40" s="45">
        <f t="shared" si="4"/>
        <v>-68581323</v>
      </c>
      <c r="P40" s="45">
        <f t="shared" si="4"/>
        <v>-69642464</v>
      </c>
      <c r="Q40" s="45">
        <f t="shared" si="4"/>
        <v>-75607808</v>
      </c>
      <c r="R40" s="45">
        <f>+Q40</f>
        <v>-75607808</v>
      </c>
      <c r="S40" s="45">
        <f t="shared" si="4"/>
        <v>-75607808</v>
      </c>
      <c r="T40" s="45">
        <f t="shared" si="4"/>
        <v>-75607808</v>
      </c>
      <c r="U40" s="45">
        <f t="shared" si="4"/>
        <v>-75607808</v>
      </c>
      <c r="V40" s="45">
        <f>+U40</f>
        <v>-75607808</v>
      </c>
      <c r="W40" s="45">
        <f>+V40</f>
        <v>-75607808</v>
      </c>
      <c r="X40" s="45">
        <f t="shared" si="4"/>
        <v>8984047</v>
      </c>
      <c r="Y40" s="45">
        <f t="shared" si="4"/>
        <v>-30192497</v>
      </c>
      <c r="Z40" s="46">
        <f>+IF(X40&lt;&gt;0,+(Y40/X40)*100,0)</f>
        <v>-336.06788789061324</v>
      </c>
      <c r="AA40" s="47">
        <f t="shared" si="4"/>
        <v>18123850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-54399358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628852</v>
      </c>
      <c r="D7" s="18"/>
      <c r="E7" s="19">
        <v>76528717</v>
      </c>
      <c r="F7" s="20">
        <v>75407878</v>
      </c>
      <c r="G7" s="20">
        <v>4694415</v>
      </c>
      <c r="H7" s="20">
        <v>6378240</v>
      </c>
      <c r="I7" s="20">
        <v>5961634</v>
      </c>
      <c r="J7" s="20">
        <v>17034289</v>
      </c>
      <c r="K7" s="20">
        <v>5760369</v>
      </c>
      <c r="L7" s="20">
        <v>6543094</v>
      </c>
      <c r="M7" s="20">
        <v>5837281</v>
      </c>
      <c r="N7" s="20">
        <v>18140744</v>
      </c>
      <c r="O7" s="20">
        <v>6783840</v>
      </c>
      <c r="P7" s="20">
        <v>7090238</v>
      </c>
      <c r="Q7" s="20">
        <v>9151473</v>
      </c>
      <c r="R7" s="20">
        <v>23025551</v>
      </c>
      <c r="S7" s="20"/>
      <c r="T7" s="20"/>
      <c r="U7" s="20"/>
      <c r="V7" s="20"/>
      <c r="W7" s="20">
        <v>58200584</v>
      </c>
      <c r="X7" s="20">
        <v>64450348</v>
      </c>
      <c r="Y7" s="20">
        <v>-6249764</v>
      </c>
      <c r="Z7" s="21">
        <v>-9.6970213411415553</v>
      </c>
      <c r="AA7" s="22">
        <v>75407878</v>
      </c>
    </row>
    <row r="8" spans="1:27" x14ac:dyDescent="0.25">
      <c r="A8" s="23" t="s">
        <v>36</v>
      </c>
      <c r="B8" s="17" t="s">
        <v>32</v>
      </c>
      <c r="C8" s="18">
        <v>3281036</v>
      </c>
      <c r="D8" s="18"/>
      <c r="E8" s="19">
        <v>38123</v>
      </c>
      <c r="F8" s="20">
        <v>810424</v>
      </c>
      <c r="G8" s="20">
        <v>459698</v>
      </c>
      <c r="H8" s="20">
        <v>63219</v>
      </c>
      <c r="I8" s="20"/>
      <c r="J8" s="20">
        <v>522917</v>
      </c>
      <c r="K8" s="20"/>
      <c r="L8" s="20">
        <v>214642</v>
      </c>
      <c r="M8" s="20">
        <v>2606</v>
      </c>
      <c r="N8" s="20">
        <v>217248</v>
      </c>
      <c r="O8" s="20">
        <v>7926</v>
      </c>
      <c r="P8" s="20">
        <v>472618</v>
      </c>
      <c r="Q8" s="20">
        <v>67892</v>
      </c>
      <c r="R8" s="20">
        <v>548436</v>
      </c>
      <c r="S8" s="20"/>
      <c r="T8" s="20"/>
      <c r="U8" s="20"/>
      <c r="V8" s="20"/>
      <c r="W8" s="20">
        <v>1288601</v>
      </c>
      <c r="X8" s="20">
        <v>773824</v>
      </c>
      <c r="Y8" s="20">
        <v>514777</v>
      </c>
      <c r="Z8" s="21">
        <v>66.523783185840713</v>
      </c>
      <c r="AA8" s="22">
        <v>810424</v>
      </c>
    </row>
    <row r="9" spans="1:27" x14ac:dyDescent="0.25">
      <c r="A9" s="23" t="s">
        <v>37</v>
      </c>
      <c r="B9" s="17" t="s">
        <v>6</v>
      </c>
      <c r="C9" s="18">
        <v>28986732</v>
      </c>
      <c r="D9" s="18"/>
      <c r="E9" s="19">
        <v>32212218</v>
      </c>
      <c r="F9" s="20">
        <v>33255701</v>
      </c>
      <c r="G9" s="20">
        <v>13237104</v>
      </c>
      <c r="H9" s="20"/>
      <c r="I9" s="20"/>
      <c r="J9" s="20">
        <v>13237104</v>
      </c>
      <c r="K9" s="20"/>
      <c r="L9" s="20"/>
      <c r="M9" s="20">
        <v>8623988</v>
      </c>
      <c r="N9" s="20">
        <v>8623988</v>
      </c>
      <c r="O9" s="20"/>
      <c r="P9" s="20"/>
      <c r="Q9" s="20">
        <v>7942056</v>
      </c>
      <c r="R9" s="20">
        <v>7942056</v>
      </c>
      <c r="S9" s="20"/>
      <c r="T9" s="20"/>
      <c r="U9" s="20"/>
      <c r="V9" s="20"/>
      <c r="W9" s="20">
        <v>29803148</v>
      </c>
      <c r="X9" s="20">
        <v>32363524</v>
      </c>
      <c r="Y9" s="20">
        <v>-2560376</v>
      </c>
      <c r="Z9" s="21">
        <v>-7.9113016246314842</v>
      </c>
      <c r="AA9" s="22">
        <v>33255701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2956522</v>
      </c>
      <c r="F10" s="20">
        <v>9913072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5947296</v>
      </c>
      <c r="Y10" s="20">
        <v>-5947296</v>
      </c>
      <c r="Z10" s="21">
        <v>-100</v>
      </c>
      <c r="AA10" s="22">
        <v>9913072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-29805208</v>
      </c>
      <c r="D14" s="18"/>
      <c r="E14" s="19">
        <v>-60479655</v>
      </c>
      <c r="F14" s="20">
        <v>-49767780</v>
      </c>
      <c r="G14" s="20">
        <v>-7269214</v>
      </c>
      <c r="H14" s="20">
        <v>-1394687</v>
      </c>
      <c r="I14" s="20">
        <v>-1078203</v>
      </c>
      <c r="J14" s="20">
        <v>-9742104</v>
      </c>
      <c r="K14" s="20">
        <v>-2305815</v>
      </c>
      <c r="L14" s="20">
        <v>-3272850</v>
      </c>
      <c r="M14" s="20">
        <v>-856179</v>
      </c>
      <c r="N14" s="20">
        <v>-6434844</v>
      </c>
      <c r="O14" s="20">
        <v>-536520</v>
      </c>
      <c r="P14" s="20">
        <v>-1488048</v>
      </c>
      <c r="Q14" s="20">
        <v>-2208611</v>
      </c>
      <c r="R14" s="20">
        <v>-4233179</v>
      </c>
      <c r="S14" s="20"/>
      <c r="T14" s="20"/>
      <c r="U14" s="20"/>
      <c r="V14" s="20"/>
      <c r="W14" s="20">
        <v>-20410127</v>
      </c>
      <c r="X14" s="20">
        <v>-38383871</v>
      </c>
      <c r="Y14" s="20">
        <v>17973744</v>
      </c>
      <c r="Z14" s="21">
        <v>-46.826293262605013</v>
      </c>
      <c r="AA14" s="22">
        <v>-49767780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-12159103</v>
      </c>
      <c r="F15" s="20">
        <v>-16955153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-7695064</v>
      </c>
      <c r="Y15" s="20">
        <v>7695064</v>
      </c>
      <c r="Z15" s="21">
        <v>-100</v>
      </c>
      <c r="AA15" s="22">
        <v>-16955153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3091412</v>
      </c>
      <c r="D17" s="26">
        <f>SUM(D6:D16)</f>
        <v>0</v>
      </c>
      <c r="E17" s="27">
        <f t="shared" si="0"/>
        <v>39096822</v>
      </c>
      <c r="F17" s="28">
        <f t="shared" si="0"/>
        <v>52664142</v>
      </c>
      <c r="G17" s="28">
        <f t="shared" si="0"/>
        <v>11122003</v>
      </c>
      <c r="H17" s="28">
        <f t="shared" si="0"/>
        <v>5046772</v>
      </c>
      <c r="I17" s="28">
        <f t="shared" si="0"/>
        <v>4883431</v>
      </c>
      <c r="J17" s="28">
        <f t="shared" si="0"/>
        <v>21052206</v>
      </c>
      <c r="K17" s="28">
        <f t="shared" si="0"/>
        <v>3454554</v>
      </c>
      <c r="L17" s="28">
        <f t="shared" si="0"/>
        <v>3484886</v>
      </c>
      <c r="M17" s="28">
        <f t="shared" si="0"/>
        <v>13607696</v>
      </c>
      <c r="N17" s="28">
        <f t="shared" si="0"/>
        <v>20547136</v>
      </c>
      <c r="O17" s="28">
        <f t="shared" si="0"/>
        <v>6255246</v>
      </c>
      <c r="P17" s="28">
        <f t="shared" si="0"/>
        <v>6074808</v>
      </c>
      <c r="Q17" s="28">
        <f t="shared" si="0"/>
        <v>14952810</v>
      </c>
      <c r="R17" s="28">
        <f t="shared" si="0"/>
        <v>27282864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68882206</v>
      </c>
      <c r="X17" s="28">
        <f t="shared" si="0"/>
        <v>57456057</v>
      </c>
      <c r="Y17" s="28">
        <f t="shared" si="0"/>
        <v>11426149</v>
      </c>
      <c r="Z17" s="29">
        <f>+IF(X17&lt;&gt;0,+(Y17/X17)*100,0)</f>
        <v>19.886761460153799</v>
      </c>
      <c r="AA17" s="30">
        <f>SUM(AA6:AA16)</f>
        <v>52664142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-9672618</v>
      </c>
      <c r="D26" s="18"/>
      <c r="E26" s="19">
        <v>-12106522</v>
      </c>
      <c r="F26" s="20">
        <v>-19044731</v>
      </c>
      <c r="G26" s="20">
        <v>-2944789</v>
      </c>
      <c r="H26" s="20">
        <v>-1921550</v>
      </c>
      <c r="I26" s="20">
        <v>-1115216</v>
      </c>
      <c r="J26" s="20">
        <v>-5981555</v>
      </c>
      <c r="K26" s="20">
        <v>-294148</v>
      </c>
      <c r="L26" s="20">
        <v>-137035</v>
      </c>
      <c r="M26" s="20">
        <v>-1305933</v>
      </c>
      <c r="N26" s="20">
        <v>-1737116</v>
      </c>
      <c r="O26" s="20">
        <v>-902174</v>
      </c>
      <c r="P26" s="20">
        <v>-125174</v>
      </c>
      <c r="Q26" s="20">
        <v>-1081970</v>
      </c>
      <c r="R26" s="20">
        <v>-2109318</v>
      </c>
      <c r="S26" s="20"/>
      <c r="T26" s="20"/>
      <c r="U26" s="20"/>
      <c r="V26" s="20"/>
      <c r="W26" s="20">
        <v>-9827989</v>
      </c>
      <c r="X26" s="20">
        <v>-4736885</v>
      </c>
      <c r="Y26" s="20">
        <v>-5091104</v>
      </c>
      <c r="Z26" s="21">
        <v>107.47788895022782</v>
      </c>
      <c r="AA26" s="22">
        <v>-19044731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-9672618</v>
      </c>
      <c r="D27" s="26">
        <f>SUM(D21:D26)</f>
        <v>0</v>
      </c>
      <c r="E27" s="27">
        <f t="shared" si="1"/>
        <v>-12106522</v>
      </c>
      <c r="F27" s="28">
        <f t="shared" si="1"/>
        <v>-19044731</v>
      </c>
      <c r="G27" s="28">
        <f t="shared" si="1"/>
        <v>-2944789</v>
      </c>
      <c r="H27" s="28">
        <f t="shared" si="1"/>
        <v>-1921550</v>
      </c>
      <c r="I27" s="28">
        <f t="shared" si="1"/>
        <v>-1115216</v>
      </c>
      <c r="J27" s="28">
        <f t="shared" si="1"/>
        <v>-5981555</v>
      </c>
      <c r="K27" s="28">
        <f t="shared" si="1"/>
        <v>-294148</v>
      </c>
      <c r="L27" s="28">
        <f t="shared" si="1"/>
        <v>-137035</v>
      </c>
      <c r="M27" s="28">
        <f t="shared" si="1"/>
        <v>-1305933</v>
      </c>
      <c r="N27" s="28">
        <f t="shared" si="1"/>
        <v>-1737116</v>
      </c>
      <c r="O27" s="28">
        <f t="shared" si="1"/>
        <v>-902174</v>
      </c>
      <c r="P27" s="28">
        <f t="shared" si="1"/>
        <v>-125174</v>
      </c>
      <c r="Q27" s="28">
        <f t="shared" si="1"/>
        <v>-1081970</v>
      </c>
      <c r="R27" s="28">
        <f t="shared" si="1"/>
        <v>-2109318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-9827989</v>
      </c>
      <c r="X27" s="28">
        <f t="shared" si="1"/>
        <v>-4736885</v>
      </c>
      <c r="Y27" s="28">
        <f t="shared" si="1"/>
        <v>-5091104</v>
      </c>
      <c r="Z27" s="29">
        <f>+IF(X27&lt;&gt;0,+(Y27/X27)*100,0)</f>
        <v>107.47788895022782</v>
      </c>
      <c r="AA27" s="30">
        <f>SUM(AA21:AA26)</f>
        <v>-19044731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-6581206</v>
      </c>
      <c r="D38" s="32">
        <f>+D17+D27+D36</f>
        <v>0</v>
      </c>
      <c r="E38" s="33">
        <f t="shared" si="3"/>
        <v>26990300</v>
      </c>
      <c r="F38" s="2">
        <f t="shared" si="3"/>
        <v>33619411</v>
      </c>
      <c r="G38" s="2">
        <f t="shared" si="3"/>
        <v>8177214</v>
      </c>
      <c r="H38" s="2">
        <f t="shared" si="3"/>
        <v>3125222</v>
      </c>
      <c r="I38" s="2">
        <f t="shared" si="3"/>
        <v>3768215</v>
      </c>
      <c r="J38" s="2">
        <f t="shared" si="3"/>
        <v>15070651</v>
      </c>
      <c r="K38" s="2">
        <f t="shared" si="3"/>
        <v>3160406</v>
      </c>
      <c r="L38" s="2">
        <f t="shared" si="3"/>
        <v>3347851</v>
      </c>
      <c r="M38" s="2">
        <f t="shared" si="3"/>
        <v>12301763</v>
      </c>
      <c r="N38" s="2">
        <f t="shared" si="3"/>
        <v>18810020</v>
      </c>
      <c r="O38" s="2">
        <f t="shared" si="3"/>
        <v>5353072</v>
      </c>
      <c r="P38" s="2">
        <f t="shared" si="3"/>
        <v>5949634</v>
      </c>
      <c r="Q38" s="2">
        <f t="shared" si="3"/>
        <v>13870840</v>
      </c>
      <c r="R38" s="2">
        <f t="shared" si="3"/>
        <v>25173546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59054217</v>
      </c>
      <c r="X38" s="2">
        <f t="shared" si="3"/>
        <v>52719172</v>
      </c>
      <c r="Y38" s="2">
        <f t="shared" si="3"/>
        <v>6335045</v>
      </c>
      <c r="Z38" s="34">
        <f>+IF(X38&lt;&gt;0,+(Y38/X38)*100,0)</f>
        <v>12.01658667932038</v>
      </c>
      <c r="AA38" s="35">
        <f>+AA17+AA27+AA36</f>
        <v>33619411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8177214</v>
      </c>
      <c r="I39" s="2">
        <f>+H40+I60</f>
        <v>11302436</v>
      </c>
      <c r="J39" s="2">
        <f>+G39</f>
        <v>0</v>
      </c>
      <c r="K39" s="2">
        <f>+I40+K60</f>
        <v>15070651</v>
      </c>
      <c r="L39" s="2">
        <f>+K40+L60</f>
        <v>18231057</v>
      </c>
      <c r="M39" s="2">
        <f>+L40+M60</f>
        <v>21578908</v>
      </c>
      <c r="N39" s="2">
        <f>+K39</f>
        <v>15070651</v>
      </c>
      <c r="O39" s="2">
        <f>+M40+O60</f>
        <v>33880671</v>
      </c>
      <c r="P39" s="2">
        <f>+O40+P60</f>
        <v>39233743</v>
      </c>
      <c r="Q39" s="2">
        <f>+P40+Q60</f>
        <v>45183377</v>
      </c>
      <c r="R39" s="2">
        <f>+O39</f>
        <v>33880671</v>
      </c>
      <c r="S39" s="2">
        <f>+Q40+S60</f>
        <v>59054217</v>
      </c>
      <c r="T39" s="2">
        <f>+S40+T60</f>
        <v>59054217</v>
      </c>
      <c r="U39" s="2">
        <f>+T40+U60</f>
        <v>59054217</v>
      </c>
      <c r="V39" s="2">
        <f>+S39</f>
        <v>59054217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-6581206</v>
      </c>
      <c r="D40" s="43">
        <f t="shared" ref="D40:AA40" si="4">+D38+D39</f>
        <v>0</v>
      </c>
      <c r="E40" s="44">
        <f t="shared" si="4"/>
        <v>26990300</v>
      </c>
      <c r="F40" s="45">
        <f t="shared" si="4"/>
        <v>33619411</v>
      </c>
      <c r="G40" s="45">
        <f t="shared" si="4"/>
        <v>8177214</v>
      </c>
      <c r="H40" s="45">
        <f t="shared" si="4"/>
        <v>11302436</v>
      </c>
      <c r="I40" s="45">
        <f t="shared" si="4"/>
        <v>15070651</v>
      </c>
      <c r="J40" s="45">
        <f>+I40</f>
        <v>15070651</v>
      </c>
      <c r="K40" s="45">
        <f t="shared" si="4"/>
        <v>18231057</v>
      </c>
      <c r="L40" s="45">
        <f t="shared" si="4"/>
        <v>21578908</v>
      </c>
      <c r="M40" s="45">
        <f t="shared" si="4"/>
        <v>33880671</v>
      </c>
      <c r="N40" s="45">
        <f>+M40</f>
        <v>33880671</v>
      </c>
      <c r="O40" s="45">
        <f t="shared" si="4"/>
        <v>39233743</v>
      </c>
      <c r="P40" s="45">
        <f t="shared" si="4"/>
        <v>45183377</v>
      </c>
      <c r="Q40" s="45">
        <f t="shared" si="4"/>
        <v>59054217</v>
      </c>
      <c r="R40" s="45">
        <f>+Q40</f>
        <v>59054217</v>
      </c>
      <c r="S40" s="45">
        <f t="shared" si="4"/>
        <v>59054217</v>
      </c>
      <c r="T40" s="45">
        <f t="shared" si="4"/>
        <v>59054217</v>
      </c>
      <c r="U40" s="45">
        <f t="shared" si="4"/>
        <v>59054217</v>
      </c>
      <c r="V40" s="45">
        <f>+U40</f>
        <v>59054217</v>
      </c>
      <c r="W40" s="45">
        <f>+V40</f>
        <v>59054217</v>
      </c>
      <c r="X40" s="45">
        <f t="shared" si="4"/>
        <v>52719172</v>
      </c>
      <c r="Y40" s="45">
        <f t="shared" si="4"/>
        <v>6335045</v>
      </c>
      <c r="Z40" s="46">
        <f>+IF(X40&lt;&gt;0,+(Y40/X40)*100,0)</f>
        <v>12.01658667932038</v>
      </c>
      <c r="AA40" s="47">
        <f t="shared" si="4"/>
        <v>33619411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2894016</v>
      </c>
      <c r="D7" s="18"/>
      <c r="E7" s="19">
        <v>4518240</v>
      </c>
      <c r="F7" s="20">
        <v>4526688</v>
      </c>
      <c r="G7" s="20">
        <v>231855</v>
      </c>
      <c r="H7" s="20">
        <v>153200</v>
      </c>
      <c r="I7" s="20">
        <v>23067</v>
      </c>
      <c r="J7" s="20">
        <v>408122</v>
      </c>
      <c r="K7" s="20">
        <v>34444</v>
      </c>
      <c r="L7" s="20">
        <v>66251</v>
      </c>
      <c r="M7" s="20">
        <v>36854</v>
      </c>
      <c r="N7" s="20">
        <v>137549</v>
      </c>
      <c r="O7" s="20">
        <v>125215</v>
      </c>
      <c r="P7" s="20">
        <v>356092</v>
      </c>
      <c r="Q7" s="20">
        <v>297812</v>
      </c>
      <c r="R7" s="20">
        <v>779119</v>
      </c>
      <c r="S7" s="20"/>
      <c r="T7" s="20"/>
      <c r="U7" s="20"/>
      <c r="V7" s="20"/>
      <c r="W7" s="20">
        <v>1324790</v>
      </c>
      <c r="X7" s="20">
        <v>3395016</v>
      </c>
      <c r="Y7" s="20">
        <v>-2070226</v>
      </c>
      <c r="Z7" s="21">
        <v>-60.978387141621717</v>
      </c>
      <c r="AA7" s="22">
        <v>4526688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259176</v>
      </c>
      <c r="F9" s="20">
        <v>-509172</v>
      </c>
      <c r="G9" s="20"/>
      <c r="H9" s="20">
        <v>102563</v>
      </c>
      <c r="I9" s="20">
        <v>236499</v>
      </c>
      <c r="J9" s="20">
        <v>339062</v>
      </c>
      <c r="K9" s="20">
        <v>258973</v>
      </c>
      <c r="L9" s="20">
        <v>238236</v>
      </c>
      <c r="M9" s="20">
        <v>242369</v>
      </c>
      <c r="N9" s="20">
        <v>739578</v>
      </c>
      <c r="O9" s="20">
        <v>246865</v>
      </c>
      <c r="P9" s="20"/>
      <c r="Q9" s="20"/>
      <c r="R9" s="20">
        <v>246865</v>
      </c>
      <c r="S9" s="20"/>
      <c r="T9" s="20"/>
      <c r="U9" s="20"/>
      <c r="V9" s="20"/>
      <c r="W9" s="20">
        <v>1325505</v>
      </c>
      <c r="X9" s="20">
        <v>-381879</v>
      </c>
      <c r="Y9" s="20">
        <v>1707384</v>
      </c>
      <c r="Z9" s="21">
        <v>-447.10078323238508</v>
      </c>
      <c r="AA9" s="22">
        <v>-509172</v>
      </c>
    </row>
    <row r="10" spans="1:27" x14ac:dyDescent="0.25">
      <c r="A10" s="23" t="s">
        <v>38</v>
      </c>
      <c r="B10" s="17" t="s">
        <v>6</v>
      </c>
      <c r="C10" s="18">
        <v>17360000</v>
      </c>
      <c r="D10" s="18"/>
      <c r="E10" s="19"/>
      <c r="F10" s="20"/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>
        <v>1927810</v>
      </c>
      <c r="P10" s="20"/>
      <c r="Q10" s="20"/>
      <c r="R10" s="20">
        <v>1927810</v>
      </c>
      <c r="S10" s="20"/>
      <c r="T10" s="20"/>
      <c r="U10" s="20"/>
      <c r="V10" s="20"/>
      <c r="W10" s="20">
        <v>7927810</v>
      </c>
      <c r="X10" s="20"/>
      <c r="Y10" s="20">
        <v>7927810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-1787432</v>
      </c>
      <c r="D14" s="18"/>
      <c r="E14" s="19">
        <v>-4314300</v>
      </c>
      <c r="F14" s="20">
        <v>-3619644</v>
      </c>
      <c r="G14" s="20"/>
      <c r="H14" s="20">
        <v>-196291</v>
      </c>
      <c r="I14" s="20">
        <v>-163588</v>
      </c>
      <c r="J14" s="20">
        <v>-359879</v>
      </c>
      <c r="K14" s="20">
        <v>-159455</v>
      </c>
      <c r="L14" s="20">
        <v>-114690</v>
      </c>
      <c r="M14" s="20">
        <v>-69969</v>
      </c>
      <c r="N14" s="20">
        <v>-344114</v>
      </c>
      <c r="O14" s="20">
        <v>-17821</v>
      </c>
      <c r="P14" s="20">
        <v>-163182</v>
      </c>
      <c r="Q14" s="20">
        <v>-234560</v>
      </c>
      <c r="R14" s="20">
        <v>-415563</v>
      </c>
      <c r="S14" s="20"/>
      <c r="T14" s="20"/>
      <c r="U14" s="20"/>
      <c r="V14" s="20"/>
      <c r="W14" s="20">
        <v>-1119556</v>
      </c>
      <c r="X14" s="20">
        <v>-2714733</v>
      </c>
      <c r="Y14" s="20">
        <v>1595177</v>
      </c>
      <c r="Z14" s="21">
        <v>-58.759995918567313</v>
      </c>
      <c r="AA14" s="22">
        <v>-3619644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18466584</v>
      </c>
      <c r="D17" s="26">
        <f>SUM(D6:D16)</f>
        <v>0</v>
      </c>
      <c r="E17" s="27">
        <f t="shared" si="0"/>
        <v>463116</v>
      </c>
      <c r="F17" s="28">
        <f t="shared" si="0"/>
        <v>397872</v>
      </c>
      <c r="G17" s="28">
        <f t="shared" si="0"/>
        <v>6231855</v>
      </c>
      <c r="H17" s="28">
        <f t="shared" si="0"/>
        <v>59472</v>
      </c>
      <c r="I17" s="28">
        <f t="shared" si="0"/>
        <v>95978</v>
      </c>
      <c r="J17" s="28">
        <f t="shared" si="0"/>
        <v>6387305</v>
      </c>
      <c r="K17" s="28">
        <f t="shared" si="0"/>
        <v>133962</v>
      </c>
      <c r="L17" s="28">
        <f t="shared" si="0"/>
        <v>189797</v>
      </c>
      <c r="M17" s="28">
        <f t="shared" si="0"/>
        <v>209254</v>
      </c>
      <c r="N17" s="28">
        <f t="shared" si="0"/>
        <v>533013</v>
      </c>
      <c r="O17" s="28">
        <f t="shared" si="0"/>
        <v>2282069</v>
      </c>
      <c r="P17" s="28">
        <f t="shared" si="0"/>
        <v>192910</v>
      </c>
      <c r="Q17" s="28">
        <f t="shared" si="0"/>
        <v>63252</v>
      </c>
      <c r="R17" s="28">
        <f t="shared" si="0"/>
        <v>2538231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9458549</v>
      </c>
      <c r="X17" s="28">
        <f t="shared" si="0"/>
        <v>298404</v>
      </c>
      <c r="Y17" s="28">
        <f t="shared" si="0"/>
        <v>9160145</v>
      </c>
      <c r="Z17" s="29">
        <f>+IF(X17&lt;&gt;0,+(Y17/X17)*100,0)</f>
        <v>3069.7125373654508</v>
      </c>
      <c r="AA17" s="30">
        <f>SUM(AA6:AA16)</f>
        <v>397872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-15244000</v>
      </c>
      <c r="F26" s="20">
        <v>-15057012</v>
      </c>
      <c r="G26" s="20">
        <v>-10998</v>
      </c>
      <c r="H26" s="20">
        <v>-215575</v>
      </c>
      <c r="I26" s="20">
        <v>-14187</v>
      </c>
      <c r="J26" s="20">
        <v>-240760</v>
      </c>
      <c r="K26" s="20"/>
      <c r="L26" s="20"/>
      <c r="M26" s="20">
        <v>-572686</v>
      </c>
      <c r="N26" s="20">
        <v>-572686</v>
      </c>
      <c r="O26" s="20">
        <v>-154619</v>
      </c>
      <c r="P26" s="20">
        <v>-1044812</v>
      </c>
      <c r="Q26" s="20">
        <v>-625356</v>
      </c>
      <c r="R26" s="20">
        <v>-1824787</v>
      </c>
      <c r="S26" s="20"/>
      <c r="T26" s="20"/>
      <c r="U26" s="20"/>
      <c r="V26" s="20"/>
      <c r="W26" s="20">
        <v>-2638233</v>
      </c>
      <c r="X26" s="20">
        <v>-11292759</v>
      </c>
      <c r="Y26" s="20">
        <v>8654526</v>
      </c>
      <c r="Z26" s="21">
        <v>-76.637834917047286</v>
      </c>
      <c r="AA26" s="22">
        <v>-15057012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-15244000</v>
      </c>
      <c r="F27" s="28">
        <f t="shared" si="1"/>
        <v>-15057012</v>
      </c>
      <c r="G27" s="28">
        <f t="shared" si="1"/>
        <v>-10998</v>
      </c>
      <c r="H27" s="28">
        <f t="shared" si="1"/>
        <v>-215575</v>
      </c>
      <c r="I27" s="28">
        <f t="shared" si="1"/>
        <v>-14187</v>
      </c>
      <c r="J27" s="28">
        <f t="shared" si="1"/>
        <v>-240760</v>
      </c>
      <c r="K27" s="28">
        <f t="shared" si="1"/>
        <v>0</v>
      </c>
      <c r="L27" s="28">
        <f t="shared" si="1"/>
        <v>0</v>
      </c>
      <c r="M27" s="28">
        <f t="shared" si="1"/>
        <v>-572686</v>
      </c>
      <c r="N27" s="28">
        <f t="shared" si="1"/>
        <v>-572686</v>
      </c>
      <c r="O27" s="28">
        <f t="shared" si="1"/>
        <v>-154619</v>
      </c>
      <c r="P27" s="28">
        <f t="shared" si="1"/>
        <v>-1044812</v>
      </c>
      <c r="Q27" s="28">
        <f t="shared" si="1"/>
        <v>-625356</v>
      </c>
      <c r="R27" s="28">
        <f t="shared" si="1"/>
        <v>-1824787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-2638233</v>
      </c>
      <c r="X27" s="28">
        <f t="shared" si="1"/>
        <v>-11292759</v>
      </c>
      <c r="Y27" s="28">
        <f t="shared" si="1"/>
        <v>8654526</v>
      </c>
      <c r="Z27" s="29">
        <f>+IF(X27&lt;&gt;0,+(Y27/X27)*100,0)</f>
        <v>-76.637834917047286</v>
      </c>
      <c r="AA27" s="30">
        <f>SUM(AA21:AA26)</f>
        <v>-15057012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18466584</v>
      </c>
      <c r="D38" s="32">
        <f>+D17+D27+D36</f>
        <v>0</v>
      </c>
      <c r="E38" s="33">
        <f t="shared" si="3"/>
        <v>-14780884</v>
      </c>
      <c r="F38" s="2">
        <f t="shared" si="3"/>
        <v>-14659140</v>
      </c>
      <c r="G38" s="2">
        <f t="shared" si="3"/>
        <v>6220857</v>
      </c>
      <c r="H38" s="2">
        <f t="shared" si="3"/>
        <v>-156103</v>
      </c>
      <c r="I38" s="2">
        <f t="shared" si="3"/>
        <v>81791</v>
      </c>
      <c r="J38" s="2">
        <f t="shared" si="3"/>
        <v>6146545</v>
      </c>
      <c r="K38" s="2">
        <f t="shared" si="3"/>
        <v>133962</v>
      </c>
      <c r="L38" s="2">
        <f t="shared" si="3"/>
        <v>189797</v>
      </c>
      <c r="M38" s="2">
        <f t="shared" si="3"/>
        <v>-363432</v>
      </c>
      <c r="N38" s="2">
        <f t="shared" si="3"/>
        <v>-39673</v>
      </c>
      <c r="O38" s="2">
        <f t="shared" si="3"/>
        <v>2127450</v>
      </c>
      <c r="P38" s="2">
        <f t="shared" si="3"/>
        <v>-851902</v>
      </c>
      <c r="Q38" s="2">
        <f t="shared" si="3"/>
        <v>-562104</v>
      </c>
      <c r="R38" s="2">
        <f t="shared" si="3"/>
        <v>713444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6820316</v>
      </c>
      <c r="X38" s="2">
        <f t="shared" si="3"/>
        <v>-10994355</v>
      </c>
      <c r="Y38" s="2">
        <f t="shared" si="3"/>
        <v>17814671</v>
      </c>
      <c r="Z38" s="34">
        <f>+IF(X38&lt;&gt;0,+(Y38/X38)*100,0)</f>
        <v>-162.03470781141777</v>
      </c>
      <c r="AA38" s="35">
        <f>+AA17+AA27+AA36</f>
        <v>-14659140</v>
      </c>
    </row>
    <row r="39" spans="1:27" x14ac:dyDescent="0.25">
      <c r="A39" s="23" t="s">
        <v>60</v>
      </c>
      <c r="B39" s="17"/>
      <c r="C39" s="32">
        <v>-340</v>
      </c>
      <c r="D39" s="32"/>
      <c r="E39" s="33"/>
      <c r="F39" s="2"/>
      <c r="G39" s="2"/>
      <c r="H39" s="2">
        <f>+G40+H60</f>
        <v>6220857</v>
      </c>
      <c r="I39" s="2">
        <f>+H40+I60</f>
        <v>6064754</v>
      </c>
      <c r="J39" s="2">
        <f>+G39</f>
        <v>0</v>
      </c>
      <c r="K39" s="2">
        <f>+I40+K60</f>
        <v>6146545</v>
      </c>
      <c r="L39" s="2">
        <f>+K40+L60</f>
        <v>6280507</v>
      </c>
      <c r="M39" s="2">
        <f>+L40+M60</f>
        <v>6470304</v>
      </c>
      <c r="N39" s="2">
        <f>+K39</f>
        <v>6146545</v>
      </c>
      <c r="O39" s="2">
        <f>+M40+O60</f>
        <v>6106872</v>
      </c>
      <c r="P39" s="2">
        <f>+O40+P60</f>
        <v>8234322</v>
      </c>
      <c r="Q39" s="2">
        <f>+P40+Q60</f>
        <v>7382420</v>
      </c>
      <c r="R39" s="2">
        <f>+O39</f>
        <v>6106872</v>
      </c>
      <c r="S39" s="2">
        <f>+Q40+S60</f>
        <v>6820316</v>
      </c>
      <c r="T39" s="2">
        <f>+S40+T60</f>
        <v>6820316</v>
      </c>
      <c r="U39" s="2">
        <f>+T40+U60</f>
        <v>6820316</v>
      </c>
      <c r="V39" s="2">
        <f>+S39</f>
        <v>6820316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18466244</v>
      </c>
      <c r="D40" s="43">
        <f t="shared" ref="D40:AA40" si="4">+D38+D39</f>
        <v>0</v>
      </c>
      <c r="E40" s="44">
        <f t="shared" si="4"/>
        <v>-14780884</v>
      </c>
      <c r="F40" s="45">
        <f t="shared" si="4"/>
        <v>-14659140</v>
      </c>
      <c r="G40" s="45">
        <f t="shared" si="4"/>
        <v>6220857</v>
      </c>
      <c r="H40" s="45">
        <f t="shared" si="4"/>
        <v>6064754</v>
      </c>
      <c r="I40" s="45">
        <f t="shared" si="4"/>
        <v>6146545</v>
      </c>
      <c r="J40" s="45">
        <f>+I40</f>
        <v>6146545</v>
      </c>
      <c r="K40" s="45">
        <f t="shared" si="4"/>
        <v>6280507</v>
      </c>
      <c r="L40" s="45">
        <f t="shared" si="4"/>
        <v>6470304</v>
      </c>
      <c r="M40" s="45">
        <f t="shared" si="4"/>
        <v>6106872</v>
      </c>
      <c r="N40" s="45">
        <f>+M40</f>
        <v>6106872</v>
      </c>
      <c r="O40" s="45">
        <f t="shared" si="4"/>
        <v>8234322</v>
      </c>
      <c r="P40" s="45">
        <f t="shared" si="4"/>
        <v>7382420</v>
      </c>
      <c r="Q40" s="45">
        <f t="shared" si="4"/>
        <v>6820316</v>
      </c>
      <c r="R40" s="45">
        <f>+Q40</f>
        <v>6820316</v>
      </c>
      <c r="S40" s="45">
        <f t="shared" si="4"/>
        <v>6820316</v>
      </c>
      <c r="T40" s="45">
        <f t="shared" si="4"/>
        <v>6820316</v>
      </c>
      <c r="U40" s="45">
        <f t="shared" si="4"/>
        <v>6820316</v>
      </c>
      <c r="V40" s="45">
        <f>+U40</f>
        <v>6820316</v>
      </c>
      <c r="W40" s="45">
        <f>+V40</f>
        <v>6820316</v>
      </c>
      <c r="X40" s="45">
        <f t="shared" si="4"/>
        <v>-10994355</v>
      </c>
      <c r="Y40" s="45">
        <f t="shared" si="4"/>
        <v>17814671</v>
      </c>
      <c r="Z40" s="46">
        <f>+IF(X40&lt;&gt;0,+(Y40/X40)*100,0)</f>
        <v>-162.03470781141777</v>
      </c>
      <c r="AA40" s="47">
        <f t="shared" si="4"/>
        <v>-14659140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9356</v>
      </c>
      <c r="D7" s="18"/>
      <c r="E7" s="19">
        <v>4760804</v>
      </c>
      <c r="F7" s="20">
        <v>3717911</v>
      </c>
      <c r="G7" s="20">
        <v>278341</v>
      </c>
      <c r="H7" s="20">
        <v>315223</v>
      </c>
      <c r="I7" s="20">
        <v>341305</v>
      </c>
      <c r="J7" s="20">
        <v>934869</v>
      </c>
      <c r="K7" s="20">
        <v>302582</v>
      </c>
      <c r="L7" s="20">
        <v>375031</v>
      </c>
      <c r="M7" s="20">
        <v>272656</v>
      </c>
      <c r="N7" s="20">
        <v>950269</v>
      </c>
      <c r="O7" s="20">
        <v>377157</v>
      </c>
      <c r="P7" s="20">
        <v>379286</v>
      </c>
      <c r="Q7" s="20">
        <v>443344</v>
      </c>
      <c r="R7" s="20">
        <v>1199787</v>
      </c>
      <c r="S7" s="20"/>
      <c r="T7" s="20"/>
      <c r="U7" s="20"/>
      <c r="V7" s="20"/>
      <c r="W7" s="20">
        <v>3084925</v>
      </c>
      <c r="X7" s="20">
        <v>3153436</v>
      </c>
      <c r="Y7" s="20">
        <v>-68511</v>
      </c>
      <c r="Z7" s="21">
        <v>-2.1725825417100584</v>
      </c>
      <c r="AA7" s="22">
        <v>3717911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160000</v>
      </c>
      <c r="Q9" s="20"/>
      <c r="R9" s="20">
        <v>160000</v>
      </c>
      <c r="S9" s="20"/>
      <c r="T9" s="20"/>
      <c r="U9" s="20"/>
      <c r="V9" s="20"/>
      <c r="W9" s="20">
        <v>160000</v>
      </c>
      <c r="X9" s="20"/>
      <c r="Y9" s="20">
        <v>160000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17692150</v>
      </c>
      <c r="F10" s="20">
        <v>27725402</v>
      </c>
      <c r="G10" s="20">
        <v>1000000</v>
      </c>
      <c r="H10" s="20"/>
      <c r="I10" s="20"/>
      <c r="J10" s="20">
        <v>1000000</v>
      </c>
      <c r="K10" s="20">
        <v>5000000</v>
      </c>
      <c r="L10" s="20"/>
      <c r="M10" s="20"/>
      <c r="N10" s="20">
        <v>5000000</v>
      </c>
      <c r="O10" s="20"/>
      <c r="P10" s="20"/>
      <c r="Q10" s="20">
        <v>2000000</v>
      </c>
      <c r="R10" s="20">
        <v>2000000</v>
      </c>
      <c r="S10" s="20"/>
      <c r="T10" s="20"/>
      <c r="U10" s="20"/>
      <c r="V10" s="20"/>
      <c r="W10" s="20">
        <v>8000000</v>
      </c>
      <c r="X10" s="20">
        <v>18853752</v>
      </c>
      <c r="Y10" s="20">
        <v>-10853752</v>
      </c>
      <c r="Z10" s="21">
        <v>-57.568127553603119</v>
      </c>
      <c r="AA10" s="22">
        <v>27725402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-2963164</v>
      </c>
      <c r="F14" s="20">
        <v>-4872419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-3332028</v>
      </c>
      <c r="Y14" s="20">
        <v>3332028</v>
      </c>
      <c r="Z14" s="21">
        <v>-100</v>
      </c>
      <c r="AA14" s="22">
        <v>-4872419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9356</v>
      </c>
      <c r="D17" s="26">
        <f>SUM(D6:D16)</f>
        <v>0</v>
      </c>
      <c r="E17" s="27">
        <f t="shared" si="0"/>
        <v>19489790</v>
      </c>
      <c r="F17" s="28">
        <f t="shared" si="0"/>
        <v>26570894</v>
      </c>
      <c r="G17" s="28">
        <f t="shared" si="0"/>
        <v>1278341</v>
      </c>
      <c r="H17" s="28">
        <f t="shared" si="0"/>
        <v>315223</v>
      </c>
      <c r="I17" s="28">
        <f t="shared" si="0"/>
        <v>341305</v>
      </c>
      <c r="J17" s="28">
        <f t="shared" si="0"/>
        <v>1934869</v>
      </c>
      <c r="K17" s="28">
        <f t="shared" si="0"/>
        <v>5302582</v>
      </c>
      <c r="L17" s="28">
        <f t="shared" si="0"/>
        <v>375031</v>
      </c>
      <c r="M17" s="28">
        <f t="shared" si="0"/>
        <v>272656</v>
      </c>
      <c r="N17" s="28">
        <f t="shared" si="0"/>
        <v>5950269</v>
      </c>
      <c r="O17" s="28">
        <f t="shared" si="0"/>
        <v>377157</v>
      </c>
      <c r="P17" s="28">
        <f t="shared" si="0"/>
        <v>539286</v>
      </c>
      <c r="Q17" s="28">
        <f t="shared" si="0"/>
        <v>2443344</v>
      </c>
      <c r="R17" s="28">
        <f t="shared" si="0"/>
        <v>3359787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11244925</v>
      </c>
      <c r="X17" s="28">
        <f t="shared" si="0"/>
        <v>18675160</v>
      </c>
      <c r="Y17" s="28">
        <f t="shared" si="0"/>
        <v>-7430235</v>
      </c>
      <c r="Z17" s="29">
        <f>+IF(X17&lt;&gt;0,+(Y17/X17)*100,0)</f>
        <v>-39.786727396177596</v>
      </c>
      <c r="AA17" s="30">
        <f>SUM(AA6:AA16)</f>
        <v>26570894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-2841328</v>
      </c>
      <c r="D26" s="18"/>
      <c r="E26" s="19">
        <v>-11974784</v>
      </c>
      <c r="F26" s="20">
        <v>-12221670</v>
      </c>
      <c r="G26" s="20"/>
      <c r="H26" s="20"/>
      <c r="I26" s="20">
        <v>-458160</v>
      </c>
      <c r="J26" s="20">
        <v>-458160</v>
      </c>
      <c r="K26" s="20">
        <v>-171581</v>
      </c>
      <c r="L26" s="20">
        <v>-17710</v>
      </c>
      <c r="M26" s="20">
        <v>-839847</v>
      </c>
      <c r="N26" s="20">
        <v>-1029138</v>
      </c>
      <c r="O26" s="20"/>
      <c r="P26" s="20">
        <v>-189000</v>
      </c>
      <c r="Q26" s="20">
        <v>-47379</v>
      </c>
      <c r="R26" s="20">
        <v>-236379</v>
      </c>
      <c r="S26" s="20"/>
      <c r="T26" s="20"/>
      <c r="U26" s="20"/>
      <c r="V26" s="20"/>
      <c r="W26" s="20">
        <v>-1723677</v>
      </c>
      <c r="X26" s="20">
        <v>-9405132</v>
      </c>
      <c r="Y26" s="20">
        <v>7681455</v>
      </c>
      <c r="Z26" s="21">
        <v>-81.67301639147648</v>
      </c>
      <c r="AA26" s="22">
        <v>-12221670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-2841328</v>
      </c>
      <c r="D27" s="26">
        <f>SUM(D21:D26)</f>
        <v>0</v>
      </c>
      <c r="E27" s="27">
        <f t="shared" si="1"/>
        <v>-11974784</v>
      </c>
      <c r="F27" s="28">
        <f t="shared" si="1"/>
        <v>-12221670</v>
      </c>
      <c r="G27" s="28">
        <f t="shared" si="1"/>
        <v>0</v>
      </c>
      <c r="H27" s="28">
        <f t="shared" si="1"/>
        <v>0</v>
      </c>
      <c r="I27" s="28">
        <f t="shared" si="1"/>
        <v>-458160</v>
      </c>
      <c r="J27" s="28">
        <f t="shared" si="1"/>
        <v>-458160</v>
      </c>
      <c r="K27" s="28">
        <f t="shared" si="1"/>
        <v>-171581</v>
      </c>
      <c r="L27" s="28">
        <f t="shared" si="1"/>
        <v>-17710</v>
      </c>
      <c r="M27" s="28">
        <f t="shared" si="1"/>
        <v>-839847</v>
      </c>
      <c r="N27" s="28">
        <f t="shared" si="1"/>
        <v>-1029138</v>
      </c>
      <c r="O27" s="28">
        <f t="shared" si="1"/>
        <v>0</v>
      </c>
      <c r="P27" s="28">
        <f t="shared" si="1"/>
        <v>-189000</v>
      </c>
      <c r="Q27" s="28">
        <f t="shared" si="1"/>
        <v>-47379</v>
      </c>
      <c r="R27" s="28">
        <f t="shared" si="1"/>
        <v>-236379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-1723677</v>
      </c>
      <c r="X27" s="28">
        <f t="shared" si="1"/>
        <v>-9405132</v>
      </c>
      <c r="Y27" s="28">
        <f t="shared" si="1"/>
        <v>7681455</v>
      </c>
      <c r="Z27" s="29">
        <f>+IF(X27&lt;&gt;0,+(Y27/X27)*100,0)</f>
        <v>-81.67301639147648</v>
      </c>
      <c r="AA27" s="30">
        <f>SUM(AA21:AA26)</f>
        <v>-12221670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-2831972</v>
      </c>
      <c r="D38" s="32">
        <f>+D17+D27+D36</f>
        <v>0</v>
      </c>
      <c r="E38" s="33">
        <f t="shared" si="3"/>
        <v>7515006</v>
      </c>
      <c r="F38" s="2">
        <f t="shared" si="3"/>
        <v>14349224</v>
      </c>
      <c r="G38" s="2">
        <f t="shared" si="3"/>
        <v>1278341</v>
      </c>
      <c r="H38" s="2">
        <f t="shared" si="3"/>
        <v>315223</v>
      </c>
      <c r="I38" s="2">
        <f t="shared" si="3"/>
        <v>-116855</v>
      </c>
      <c r="J38" s="2">
        <f t="shared" si="3"/>
        <v>1476709</v>
      </c>
      <c r="K38" s="2">
        <f t="shared" si="3"/>
        <v>5131001</v>
      </c>
      <c r="L38" s="2">
        <f t="shared" si="3"/>
        <v>357321</v>
      </c>
      <c r="M38" s="2">
        <f t="shared" si="3"/>
        <v>-567191</v>
      </c>
      <c r="N38" s="2">
        <f t="shared" si="3"/>
        <v>4921131</v>
      </c>
      <c r="O38" s="2">
        <f t="shared" si="3"/>
        <v>377157</v>
      </c>
      <c r="P38" s="2">
        <f t="shared" si="3"/>
        <v>350286</v>
      </c>
      <c r="Q38" s="2">
        <f t="shared" si="3"/>
        <v>2395965</v>
      </c>
      <c r="R38" s="2">
        <f t="shared" si="3"/>
        <v>3123408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9521248</v>
      </c>
      <c r="X38" s="2">
        <f t="shared" si="3"/>
        <v>9270028</v>
      </c>
      <c r="Y38" s="2">
        <f t="shared" si="3"/>
        <v>251220</v>
      </c>
      <c r="Z38" s="34">
        <f>+IF(X38&lt;&gt;0,+(Y38/X38)*100,0)</f>
        <v>2.710024176841753</v>
      </c>
      <c r="AA38" s="35">
        <f>+AA17+AA27+AA36</f>
        <v>14349224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1278341</v>
      </c>
      <c r="I39" s="2">
        <f>+H40+I60</f>
        <v>1593564</v>
      </c>
      <c r="J39" s="2">
        <f>+G39</f>
        <v>0</v>
      </c>
      <c r="K39" s="2">
        <f>+I40+K60</f>
        <v>1476709</v>
      </c>
      <c r="L39" s="2">
        <f>+K40+L60</f>
        <v>6607710</v>
      </c>
      <c r="M39" s="2">
        <f>+L40+M60</f>
        <v>6965031</v>
      </c>
      <c r="N39" s="2">
        <f>+K39</f>
        <v>1476709</v>
      </c>
      <c r="O39" s="2">
        <f>+M40+O60</f>
        <v>6397840</v>
      </c>
      <c r="P39" s="2">
        <f>+O40+P60</f>
        <v>6774997</v>
      </c>
      <c r="Q39" s="2">
        <f>+P40+Q60</f>
        <v>7125283</v>
      </c>
      <c r="R39" s="2">
        <f>+O39</f>
        <v>6397840</v>
      </c>
      <c r="S39" s="2">
        <f>+Q40+S60</f>
        <v>9521248</v>
      </c>
      <c r="T39" s="2">
        <f>+S40+T60</f>
        <v>9521248</v>
      </c>
      <c r="U39" s="2">
        <f>+T40+U60</f>
        <v>9521248</v>
      </c>
      <c r="V39" s="2">
        <f>+S39</f>
        <v>9521248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-2831972</v>
      </c>
      <c r="D40" s="43">
        <f t="shared" ref="D40:AA40" si="4">+D38+D39</f>
        <v>0</v>
      </c>
      <c r="E40" s="44">
        <f t="shared" si="4"/>
        <v>7515006</v>
      </c>
      <c r="F40" s="45">
        <f t="shared" si="4"/>
        <v>14349224</v>
      </c>
      <c r="G40" s="45">
        <f t="shared" si="4"/>
        <v>1278341</v>
      </c>
      <c r="H40" s="45">
        <f t="shared" si="4"/>
        <v>1593564</v>
      </c>
      <c r="I40" s="45">
        <f t="shared" si="4"/>
        <v>1476709</v>
      </c>
      <c r="J40" s="45">
        <f>+I40</f>
        <v>1476709</v>
      </c>
      <c r="K40" s="45">
        <f t="shared" si="4"/>
        <v>6607710</v>
      </c>
      <c r="L40" s="45">
        <f t="shared" si="4"/>
        <v>6965031</v>
      </c>
      <c r="M40" s="45">
        <f t="shared" si="4"/>
        <v>6397840</v>
      </c>
      <c r="N40" s="45">
        <f>+M40</f>
        <v>6397840</v>
      </c>
      <c r="O40" s="45">
        <f t="shared" si="4"/>
        <v>6774997</v>
      </c>
      <c r="P40" s="45">
        <f t="shared" si="4"/>
        <v>7125283</v>
      </c>
      <c r="Q40" s="45">
        <f t="shared" si="4"/>
        <v>9521248</v>
      </c>
      <c r="R40" s="45">
        <f>+Q40</f>
        <v>9521248</v>
      </c>
      <c r="S40" s="45">
        <f t="shared" si="4"/>
        <v>9521248</v>
      </c>
      <c r="T40" s="45">
        <f t="shared" si="4"/>
        <v>9521248</v>
      </c>
      <c r="U40" s="45">
        <f t="shared" si="4"/>
        <v>9521248</v>
      </c>
      <c r="V40" s="45">
        <f>+U40</f>
        <v>9521248</v>
      </c>
      <c r="W40" s="45">
        <f>+V40</f>
        <v>9521248</v>
      </c>
      <c r="X40" s="45">
        <f t="shared" si="4"/>
        <v>9270028</v>
      </c>
      <c r="Y40" s="45">
        <f t="shared" si="4"/>
        <v>251220</v>
      </c>
      <c r="Z40" s="46">
        <f>+IF(X40&lt;&gt;0,+(Y40/X40)*100,0)</f>
        <v>2.710024176841753</v>
      </c>
      <c r="AA40" s="47">
        <f t="shared" si="4"/>
        <v>14349224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0AA13E-B7B7-4CAB-89E9-2FA57D45C870}"/>
</file>

<file path=customXml/itemProps2.xml><?xml version="1.0" encoding="utf-8"?>
<ds:datastoreItem xmlns:ds="http://schemas.openxmlformats.org/officeDocument/2006/customXml" ds:itemID="{2DDB131E-2394-494A-92E0-71C0D487EBCC}"/>
</file>

<file path=customXml/itemProps3.xml><?xml version="1.0" encoding="utf-8"?>
<ds:datastoreItem xmlns:ds="http://schemas.openxmlformats.org/officeDocument/2006/customXml" ds:itemID="{856363DA-3393-441F-B6EA-3A96EBEF9A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2024-05-14T10:12:30Z</dcterms:created>
  <dcterms:modified xsi:type="dcterms:W3CDTF">2024-05-14T10:18:48Z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